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60CB8972-1E57-492B-B5B1-283B5E2D03CA}" xr6:coauthVersionLast="47" xr6:coauthVersionMax="47" xr10:uidLastSave="{00000000-0000-0000-0000-000000000000}"/>
  <bookViews>
    <workbookView xWindow="1140" yWindow="0" windowWidth="19455" windowHeight="15480" xr2:uid="{00000000-000D-0000-FFFF-FFFF00000000}"/>
  </bookViews>
  <sheets>
    <sheet name="Bac  " sheetId="15" r:id="rId1"/>
    <sheet name="ԱՄՓՈՓ  " sheetId="12" r:id="rId2"/>
    <sheet name="նախահաշիվ" sheetId="6" r:id="rId3"/>
    <sheet name="ծավալաթերթ-նախ. հայերեն" sheetId="37" r:id="rId4"/>
    <sheet name="ծավալաթերթ-նախ. ռուսերեն" sheetId="38" r:id="rId5"/>
  </sheets>
  <definedNames>
    <definedName name="AAA" localSheetId="0">#REF!</definedName>
    <definedName name="AAA" localSheetId="1">#REF!</definedName>
    <definedName name="AAA">#REF!</definedName>
    <definedName name="dfjgjkbkl5653">#REF!</definedName>
    <definedName name="dfkgherhiopbgtro">#REF!</definedName>
    <definedName name="f0" localSheetId="0">#REF!</definedName>
    <definedName name="f0" localSheetId="1">#REF!</definedName>
    <definedName name="f0">#REF!</definedName>
    <definedName name="f00" localSheetId="0">#REF!</definedName>
    <definedName name="f00" localSheetId="1">#REF!</definedName>
    <definedName name="f00">#REF!</definedName>
    <definedName name="jhfjuyf6654646">#REF!</definedName>
    <definedName name="jhsdhfj136">#REF!</definedName>
    <definedName name="k">#REF!</definedName>
    <definedName name="khkjkklk445">#REF!</definedName>
    <definedName name="kkgfdikg122">#REF!</definedName>
    <definedName name="LN">#REF!</definedName>
    <definedName name="LNfibviobroe">#REF!</definedName>
    <definedName name="mexan" localSheetId="0">#REF!</definedName>
    <definedName name="mexan" localSheetId="1">#REF!</definedName>
    <definedName name="mexan">#REF!</definedName>
    <definedName name="mmm" localSheetId="0">#REF!</definedName>
    <definedName name="mmm" localSheetId="1">#REF!</definedName>
    <definedName name="mmm">#REF!</definedName>
    <definedName name="nyu">#REF!</definedName>
    <definedName name="_xlnm.Print_Area" localSheetId="0">'Bac  '!$A$1:$L$34</definedName>
    <definedName name="_xlnm.Print_Area" localSheetId="1">'ԱՄՓՈՓ  '!$A$1:$H$78</definedName>
    <definedName name="_xlnm.Print_Area" localSheetId="2">նախահաշիվ!$A$1:$U$119</definedName>
    <definedName name="_xlnm.Print_Titles" localSheetId="1">'ԱՄՓՈՓ  '!$14:$16</definedName>
    <definedName name="_xlnm.Print_Titles" localSheetId="2">նախահաշիվ!$20:$20</definedName>
    <definedName name="sjbcjkcdlajskl">#REF!</definedName>
    <definedName name="sjhiglkkf2346">#REF!</definedName>
    <definedName name="sssss">#REF!</definedName>
    <definedName name="wj.vvsrtjetykuk">#REF!</definedName>
    <definedName name="ааа" localSheetId="0">#REF!</definedName>
    <definedName name="ааа" localSheetId="1">#REF!</definedName>
    <definedName name="ааа">#REF!</definedName>
    <definedName name="АЕР" localSheetId="0">#REF!</definedName>
    <definedName name="АЕР" localSheetId="1">#REF!</definedName>
    <definedName name="АЕР">#REF!</definedName>
    <definedName name="гфжжжж">#REF!</definedName>
    <definedName name="дкыуыук">#REF!</definedName>
    <definedName name="дфдсн">#REF!</definedName>
    <definedName name="кжгхоырыр45">#REF!</definedName>
    <definedName name="лвхйиоеррхбгио">#REF!</definedName>
    <definedName name="лн1">#REF!</definedName>
    <definedName name="лн2">#REF!</definedName>
    <definedName name="мм" localSheetId="0">#REF!</definedName>
    <definedName name="мм" localSheetId="1">#REF!</definedName>
    <definedName name="мм">#REF!</definedName>
    <definedName name="ммм" localSheetId="0">#REF!</definedName>
    <definedName name="ммм" localSheetId="1">#REF!</definedName>
    <definedName name="ммм">#REF!</definedName>
    <definedName name="склжхилсхснхе0111">#REF!</definedName>
    <definedName name="сссс">#REF!</definedName>
    <definedName name="тит76и67о7">#REF!</definedName>
    <definedName name="флкбфл1225д">#REF!</definedName>
    <definedName name="фмнмцхйфйгк1">#REF!</definedName>
    <definedName name="хйфйдкфклгл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8" i="38" l="1"/>
  <c r="E84" i="6"/>
  <c r="O85" i="6" s="1"/>
  <c r="V101" i="38"/>
  <c r="U101" i="38"/>
  <c r="AK98" i="38"/>
  <c r="P97" i="38"/>
  <c r="Q97" i="38" s="1"/>
  <c r="V96" i="38" s="1"/>
  <c r="N97" i="38"/>
  <c r="H97" i="38"/>
  <c r="E97" i="38"/>
  <c r="Q96" i="38" s="1"/>
  <c r="R96" i="38" s="1"/>
  <c r="D96" i="38"/>
  <c r="S95" i="38"/>
  <c r="T95" i="38" s="1"/>
  <c r="O95" i="38"/>
  <c r="P95" i="38" s="1"/>
  <c r="Q95" i="38" s="1"/>
  <c r="V94" i="38" s="1"/>
  <c r="N95" i="38"/>
  <c r="H95" i="38"/>
  <c r="E95" i="38"/>
  <c r="Q94" i="38" s="1"/>
  <c r="D94" i="38"/>
  <c r="P93" i="38"/>
  <c r="Q93" i="38" s="1"/>
  <c r="V92" i="38" s="1"/>
  <c r="H93" i="38"/>
  <c r="E93" i="38"/>
  <c r="Q92" i="38"/>
  <c r="D92" i="38"/>
  <c r="N93" i="38" s="1"/>
  <c r="H91" i="38"/>
  <c r="E90" i="38"/>
  <c r="E91" i="38" s="1"/>
  <c r="Q90" i="38" s="1"/>
  <c r="R90" i="38" s="1"/>
  <c r="S90" i="38" s="1"/>
  <c r="D90" i="38"/>
  <c r="A90" i="38"/>
  <c r="A92" i="38" s="1"/>
  <c r="A94" i="38" s="1"/>
  <c r="A96" i="38" s="1"/>
  <c r="H89" i="38"/>
  <c r="E89" i="38"/>
  <c r="Q88" i="38"/>
  <c r="R88" i="38" s="1"/>
  <c r="P86" i="38"/>
  <c r="Q86" i="38" s="1"/>
  <c r="V85" i="38" s="1"/>
  <c r="N86" i="38"/>
  <c r="H86" i="38"/>
  <c r="E86" i="38"/>
  <c r="Q85" i="38"/>
  <c r="H85" i="38"/>
  <c r="E85" i="38"/>
  <c r="M84" i="38"/>
  <c r="N84" i="38" s="1"/>
  <c r="P83" i="38"/>
  <c r="N83" i="38"/>
  <c r="M83" i="38"/>
  <c r="H82" i="38"/>
  <c r="H83" i="38" s="1"/>
  <c r="E82" i="38"/>
  <c r="E83" i="38" s="1"/>
  <c r="Q82" i="38" s="1"/>
  <c r="Q81" i="38"/>
  <c r="V80" i="38" s="1"/>
  <c r="P81" i="38"/>
  <c r="N81" i="38"/>
  <c r="H81" i="38"/>
  <c r="E81" i="38"/>
  <c r="Q80" i="38"/>
  <c r="H80" i="38"/>
  <c r="E80" i="38"/>
  <c r="P79" i="38"/>
  <c r="Q79" i="38" s="1"/>
  <c r="V78" i="38" s="1"/>
  <c r="N79" i="38"/>
  <c r="H79" i="38"/>
  <c r="E79" i="38"/>
  <c r="Q78" i="38" s="1"/>
  <c r="H78" i="38"/>
  <c r="E78" i="38"/>
  <c r="S77" i="38"/>
  <c r="T77" i="38" s="1"/>
  <c r="P77" i="38"/>
  <c r="Q77" i="38" s="1"/>
  <c r="V76" i="38" s="1"/>
  <c r="N77" i="38"/>
  <c r="H76" i="38"/>
  <c r="H77" i="38" s="1"/>
  <c r="E76" i="38"/>
  <c r="E77" i="38" s="1"/>
  <c r="Q76" i="38" s="1"/>
  <c r="R76" i="38" s="1"/>
  <c r="P75" i="38"/>
  <c r="Q75" i="38" s="1"/>
  <c r="V74" i="38" s="1"/>
  <c r="N75" i="38"/>
  <c r="H75" i="38"/>
  <c r="E75" i="38"/>
  <c r="Q74" i="38" s="1"/>
  <c r="R74" i="38" s="1"/>
  <c r="H74" i="38"/>
  <c r="E74" i="38"/>
  <c r="S73" i="38"/>
  <c r="T73" i="38" s="1"/>
  <c r="P73" i="38"/>
  <c r="Q73" i="38" s="1"/>
  <c r="V72" i="38" s="1"/>
  <c r="N73" i="38"/>
  <c r="H73" i="38"/>
  <c r="E73" i="38"/>
  <c r="Q72" i="38" s="1"/>
  <c r="H72" i="38"/>
  <c r="E72" i="38"/>
  <c r="P71" i="38"/>
  <c r="Q71" i="38" s="1"/>
  <c r="V70" i="38" s="1"/>
  <c r="N71" i="38"/>
  <c r="H70" i="38"/>
  <c r="H71" i="38" s="1"/>
  <c r="E70" i="38"/>
  <c r="E71" i="38" s="1"/>
  <c r="A70" i="38"/>
  <c r="A72" i="38" s="1"/>
  <c r="A74" i="38" s="1"/>
  <c r="A76" i="38" s="1"/>
  <c r="A78" i="38" s="1"/>
  <c r="A80" i="38" s="1"/>
  <c r="P69" i="38"/>
  <c r="Q69" i="38" s="1"/>
  <c r="V68" i="38" s="1"/>
  <c r="N69" i="38"/>
  <c r="H69" i="38"/>
  <c r="E69" i="38"/>
  <c r="Q68" i="38" s="1"/>
  <c r="R68" i="38" s="1"/>
  <c r="H68" i="38"/>
  <c r="E68" i="38"/>
  <c r="A68" i="38"/>
  <c r="P67" i="38"/>
  <c r="Q67" i="38" s="1"/>
  <c r="N67" i="38"/>
  <c r="H67" i="38"/>
  <c r="E67" i="38"/>
  <c r="Q66" i="38" s="1"/>
  <c r="V66" i="38"/>
  <c r="H66" i="38"/>
  <c r="E66" i="38"/>
  <c r="P65" i="38"/>
  <c r="Q65" i="38" s="1"/>
  <c r="N65" i="38"/>
  <c r="M65" i="38"/>
  <c r="H64" i="38"/>
  <c r="H65" i="38" s="1"/>
  <c r="E64" i="38"/>
  <c r="E65" i="38" s="1"/>
  <c r="Q64" i="38" s="1"/>
  <c r="D64" i="38"/>
  <c r="O63" i="38"/>
  <c r="M63" i="38"/>
  <c r="N63" i="38" s="1"/>
  <c r="S62" i="38"/>
  <c r="T62" i="38" s="1"/>
  <c r="O62" i="38"/>
  <c r="P62" i="38" s="1"/>
  <c r="N62" i="38"/>
  <c r="H61" i="38"/>
  <c r="H62" i="38" s="1"/>
  <c r="E61" i="38"/>
  <c r="E62" i="38" s="1"/>
  <c r="Q61" i="38" s="1"/>
  <c r="P60" i="38"/>
  <c r="Q60" i="38" s="1"/>
  <c r="V59" i="38" s="1"/>
  <c r="N60" i="38"/>
  <c r="H60" i="38"/>
  <c r="E60" i="38"/>
  <c r="Q59" i="38"/>
  <c r="P58" i="38"/>
  <c r="Q58" i="38" s="1"/>
  <c r="V57" i="38" s="1"/>
  <c r="N58" i="38"/>
  <c r="H58" i="38"/>
  <c r="E58" i="38"/>
  <c r="Q57" i="38"/>
  <c r="P56" i="38"/>
  <c r="Q56" i="38" s="1"/>
  <c r="V55" i="38" s="1"/>
  <c r="N56" i="38"/>
  <c r="H56" i="38"/>
  <c r="E56" i="38"/>
  <c r="Q55" i="38" s="1"/>
  <c r="P53" i="38"/>
  <c r="N53" i="38"/>
  <c r="S52" i="38"/>
  <c r="T52" i="38" s="1"/>
  <c r="P52" i="38"/>
  <c r="N52" i="38"/>
  <c r="P51" i="38"/>
  <c r="Q51" i="38" s="1"/>
  <c r="V50" i="38" s="1"/>
  <c r="N51" i="38"/>
  <c r="H51" i="38"/>
  <c r="E51" i="38"/>
  <c r="Q50" i="38" s="1"/>
  <c r="R50" i="38"/>
  <c r="H50" i="38"/>
  <c r="E50" i="38"/>
  <c r="P49" i="38"/>
  <c r="Q49" i="38" s="1"/>
  <c r="V48" i="38" s="1"/>
  <c r="N49" i="38"/>
  <c r="H49" i="38"/>
  <c r="E49" i="38"/>
  <c r="Q48" i="38" s="1"/>
  <c r="H48" i="38"/>
  <c r="P47" i="38"/>
  <c r="Q46" i="38" s="1"/>
  <c r="V45" i="38" s="1"/>
  <c r="N47" i="38"/>
  <c r="P46" i="38"/>
  <c r="N46" i="38"/>
  <c r="H45" i="38"/>
  <c r="H46" i="38" s="1"/>
  <c r="E45" i="38"/>
  <c r="E46" i="38" s="1"/>
  <c r="O44" i="38"/>
  <c r="P44" i="38" s="1"/>
  <c r="Q44" i="38" s="1"/>
  <c r="N44" i="38"/>
  <c r="P42" i="38"/>
  <c r="N42" i="38"/>
  <c r="P41" i="38"/>
  <c r="Q41" i="38" s="1"/>
  <c r="V40" i="38" s="1"/>
  <c r="N41" i="38"/>
  <c r="H41" i="38"/>
  <c r="E41" i="38"/>
  <c r="Q40" i="38" s="1"/>
  <c r="H40" i="38"/>
  <c r="E40" i="38"/>
  <c r="S39" i="38"/>
  <c r="T39" i="38" s="1"/>
  <c r="P39" i="38"/>
  <c r="N39" i="38"/>
  <c r="P38" i="38"/>
  <c r="Q38" i="38" s="1"/>
  <c r="V37" i="38" s="1"/>
  <c r="N38" i="38"/>
  <c r="H38" i="38"/>
  <c r="E38" i="38"/>
  <c r="Q37" i="38" s="1"/>
  <c r="H37" i="38"/>
  <c r="E37" i="38"/>
  <c r="S36" i="38"/>
  <c r="T36" i="38" s="1"/>
  <c r="P36" i="38"/>
  <c r="N36" i="38"/>
  <c r="S35" i="38"/>
  <c r="T35" i="38" s="1"/>
  <c r="P35" i="38"/>
  <c r="Q35" i="38" s="1"/>
  <c r="V34" i="38" s="1"/>
  <c r="N35" i="38"/>
  <c r="H34" i="38"/>
  <c r="H35" i="38" s="1"/>
  <c r="E34" i="38"/>
  <c r="E35" i="38" s="1"/>
  <c r="A34" i="38"/>
  <c r="A37" i="38" s="1"/>
  <c r="A40" i="38" s="1"/>
  <c r="A43" i="38" s="1"/>
  <c r="P33" i="38"/>
  <c r="N33" i="38"/>
  <c r="P32" i="38"/>
  <c r="N32" i="38"/>
  <c r="H32" i="38"/>
  <c r="E32" i="38"/>
  <c r="Q31" i="38" s="1"/>
  <c r="AA31" i="38"/>
  <c r="H31" i="38"/>
  <c r="E31" i="38"/>
  <c r="AA30" i="38"/>
  <c r="P30" i="38"/>
  <c r="N30" i="38"/>
  <c r="AA29" i="38"/>
  <c r="P29" i="38"/>
  <c r="N29" i="38"/>
  <c r="H29" i="38"/>
  <c r="E29" i="38"/>
  <c r="Q28" i="38" s="1"/>
  <c r="H28" i="38"/>
  <c r="E28" i="38"/>
  <c r="H27" i="38"/>
  <c r="E27" i="38"/>
  <c r="Q26" i="38" s="1"/>
  <c r="R26" i="38" s="1"/>
  <c r="U26" i="38" s="1"/>
  <c r="S26" i="38"/>
  <c r="T26" i="38" s="1"/>
  <c r="P25" i="38"/>
  <c r="N25" i="38"/>
  <c r="S24" i="38"/>
  <c r="T24" i="38" s="1"/>
  <c r="P24" i="38"/>
  <c r="N24" i="38"/>
  <c r="P23" i="38"/>
  <c r="Q23" i="38" s="1"/>
  <c r="V22" i="38" s="1"/>
  <c r="N23" i="38"/>
  <c r="H23" i="38"/>
  <c r="E23" i="38"/>
  <c r="Q22" i="38"/>
  <c r="H21" i="38"/>
  <c r="E21" i="38"/>
  <c r="Q20" i="38"/>
  <c r="R20" i="38" s="1"/>
  <c r="H19" i="38"/>
  <c r="E18" i="38"/>
  <c r="E19" i="38" s="1"/>
  <c r="Q18" i="38" s="1"/>
  <c r="R18" i="38" s="1"/>
  <c r="AD16" i="38"/>
  <c r="AA16" i="38"/>
  <c r="AD15" i="38"/>
  <c r="AA15" i="38"/>
  <c r="AF12" i="38"/>
  <c r="AA12" i="38"/>
  <c r="S10" i="38"/>
  <c r="S91" i="38" s="1"/>
  <c r="T91" i="38" s="1"/>
  <c r="V9" i="38"/>
  <c r="O4" i="38"/>
  <c r="AK98" i="37"/>
  <c r="S10" i="37"/>
  <c r="S29" i="37" s="1"/>
  <c r="P97" i="37"/>
  <c r="Q97" i="37" s="1"/>
  <c r="H97" i="37"/>
  <c r="E97" i="37"/>
  <c r="D96" i="37"/>
  <c r="O95" i="37"/>
  <c r="P95" i="37" s="1"/>
  <c r="Q95" i="37" s="1"/>
  <c r="H95" i="37"/>
  <c r="E95" i="37"/>
  <c r="D94" i="37"/>
  <c r="N95" i="37" s="1"/>
  <c r="P93" i="37"/>
  <c r="Q93" i="37" s="1"/>
  <c r="H93" i="37"/>
  <c r="E93" i="37"/>
  <c r="D92" i="37"/>
  <c r="N93" i="37" s="1"/>
  <c r="H91" i="37"/>
  <c r="E90" i="37"/>
  <c r="E91" i="37" s="1"/>
  <c r="A90" i="37"/>
  <c r="A92" i="37" s="1"/>
  <c r="A94" i="37" s="1"/>
  <c r="A96" i="37" s="1"/>
  <c r="H89" i="37"/>
  <c r="E89" i="37"/>
  <c r="D88" i="37"/>
  <c r="D90" i="37" s="1"/>
  <c r="P86" i="37"/>
  <c r="Q86" i="37" s="1"/>
  <c r="V85" i="37" s="1"/>
  <c r="N86" i="37"/>
  <c r="H85" i="37"/>
  <c r="H86" i="37" s="1"/>
  <c r="E85" i="37"/>
  <c r="E86" i="37" s="1"/>
  <c r="M84" i="37"/>
  <c r="P84" i="37" s="1"/>
  <c r="M83" i="37"/>
  <c r="N83" i="37" s="1"/>
  <c r="H82" i="37"/>
  <c r="H83" i="37" s="1"/>
  <c r="E82" i="37"/>
  <c r="E83" i="37" s="1"/>
  <c r="P81" i="37"/>
  <c r="Q81" i="37" s="1"/>
  <c r="H80" i="37"/>
  <c r="H81" i="37" s="1"/>
  <c r="E80" i="37"/>
  <c r="E81" i="37" s="1"/>
  <c r="N81" i="37"/>
  <c r="P79" i="37"/>
  <c r="Q79" i="37" s="1"/>
  <c r="V78" i="37" s="1"/>
  <c r="N79" i="37"/>
  <c r="H78" i="37"/>
  <c r="H79" i="37" s="1"/>
  <c r="E78" i="37"/>
  <c r="E79" i="37" s="1"/>
  <c r="P77" i="37"/>
  <c r="Q77" i="37" s="1"/>
  <c r="V76" i="37" s="1"/>
  <c r="N77" i="37"/>
  <c r="H76" i="37"/>
  <c r="H77" i="37" s="1"/>
  <c r="E76" i="37"/>
  <c r="E77" i="37" s="1"/>
  <c r="P75" i="37"/>
  <c r="Q75" i="37" s="1"/>
  <c r="V74" i="37" s="1"/>
  <c r="N75" i="37"/>
  <c r="H74" i="37"/>
  <c r="H75" i="37" s="1"/>
  <c r="E74" i="37"/>
  <c r="E75" i="37" s="1"/>
  <c r="P73" i="37"/>
  <c r="Q73" i="37" s="1"/>
  <c r="V72" i="37" s="1"/>
  <c r="N73" i="37"/>
  <c r="H72" i="37"/>
  <c r="H73" i="37" s="1"/>
  <c r="E72" i="37"/>
  <c r="E73" i="37" s="1"/>
  <c r="P71" i="37"/>
  <c r="Q71" i="37" s="1"/>
  <c r="V70" i="37" s="1"/>
  <c r="N71" i="37"/>
  <c r="H70" i="37"/>
  <c r="H71" i="37" s="1"/>
  <c r="E70" i="37"/>
  <c r="E71" i="37" s="1"/>
  <c r="P69" i="37"/>
  <c r="Q69" i="37" s="1"/>
  <c r="V68" i="37" s="1"/>
  <c r="N69" i="37"/>
  <c r="H68" i="37"/>
  <c r="H69" i="37" s="1"/>
  <c r="E68" i="37"/>
  <c r="E69" i="37" s="1"/>
  <c r="A68" i="37"/>
  <c r="A70" i="37" s="1"/>
  <c r="A72" i="37" s="1"/>
  <c r="A74" i="37" s="1"/>
  <c r="A76" i="37" s="1"/>
  <c r="A78" i="37" s="1"/>
  <c r="A80" i="37" s="1"/>
  <c r="P67" i="37"/>
  <c r="Q67" i="37" s="1"/>
  <c r="V66" i="37" s="1"/>
  <c r="N67" i="37"/>
  <c r="H66" i="37"/>
  <c r="H67" i="37" s="1"/>
  <c r="E66" i="37"/>
  <c r="E67" i="37" s="1"/>
  <c r="Q66" i="37" s="1"/>
  <c r="M65" i="37"/>
  <c r="P65" i="37" s="1"/>
  <c r="Q65" i="37" s="1"/>
  <c r="H64" i="37"/>
  <c r="H65" i="37" s="1"/>
  <c r="E64" i="37"/>
  <c r="E65" i="37" s="1"/>
  <c r="D64" i="37"/>
  <c r="O63" i="37"/>
  <c r="M63" i="37"/>
  <c r="N63" i="37" s="1"/>
  <c r="O62" i="37"/>
  <c r="P62" i="37" s="1"/>
  <c r="N62" i="37"/>
  <c r="H61" i="37"/>
  <c r="H62" i="37" s="1"/>
  <c r="E61" i="37"/>
  <c r="E62" i="37" s="1"/>
  <c r="P60" i="37"/>
  <c r="Q60" i="37" s="1"/>
  <c r="V59" i="37" s="1"/>
  <c r="N60" i="37"/>
  <c r="H60" i="37"/>
  <c r="E60" i="37"/>
  <c r="P58" i="37"/>
  <c r="Q58" i="37" s="1"/>
  <c r="V57" i="37" s="1"/>
  <c r="N58" i="37"/>
  <c r="H58" i="37"/>
  <c r="E58" i="37"/>
  <c r="P56" i="37"/>
  <c r="Q56" i="37" s="1"/>
  <c r="V55" i="37" s="1"/>
  <c r="N56" i="37"/>
  <c r="H56" i="37"/>
  <c r="E56" i="37"/>
  <c r="P53" i="37"/>
  <c r="N53" i="37"/>
  <c r="P52" i="37"/>
  <c r="N52" i="37"/>
  <c r="P51" i="37"/>
  <c r="N51" i="37"/>
  <c r="H50" i="37"/>
  <c r="H51" i="37" s="1"/>
  <c r="E50" i="37"/>
  <c r="E51" i="37" s="1"/>
  <c r="P49" i="37"/>
  <c r="Q49" i="37" s="1"/>
  <c r="V48" i="37" s="1"/>
  <c r="N49" i="37"/>
  <c r="E49" i="37"/>
  <c r="H48" i="37"/>
  <c r="H49" i="37" s="1"/>
  <c r="P47" i="37"/>
  <c r="N47" i="37"/>
  <c r="P46" i="37"/>
  <c r="N46" i="37"/>
  <c r="H45" i="37"/>
  <c r="H46" i="37" s="1"/>
  <c r="E45" i="37"/>
  <c r="E46" i="37" s="1"/>
  <c r="O44" i="37"/>
  <c r="P44" i="37" s="1"/>
  <c r="Q44" i="37" s="1"/>
  <c r="N44" i="37"/>
  <c r="P42" i="37"/>
  <c r="N42" i="37"/>
  <c r="P41" i="37"/>
  <c r="N41" i="37"/>
  <c r="H40" i="37"/>
  <c r="H41" i="37" s="1"/>
  <c r="E40" i="37"/>
  <c r="E41" i="37" s="1"/>
  <c r="P39" i="37"/>
  <c r="N39" i="37"/>
  <c r="P38" i="37"/>
  <c r="N38" i="37"/>
  <c r="H37" i="37"/>
  <c r="H38" i="37" s="1"/>
  <c r="E37" i="37"/>
  <c r="E38" i="37" s="1"/>
  <c r="P36" i="37"/>
  <c r="N36" i="37"/>
  <c r="P35" i="37"/>
  <c r="N35" i="37"/>
  <c r="H34" i="37"/>
  <c r="H35" i="37" s="1"/>
  <c r="E34" i="37"/>
  <c r="E35" i="37" s="1"/>
  <c r="Q34" i="37" s="1"/>
  <c r="A34" i="37"/>
  <c r="A37" i="37" s="1"/>
  <c r="A40" i="37" s="1"/>
  <c r="A43" i="37" s="1"/>
  <c r="P33" i="37"/>
  <c r="N33" i="37"/>
  <c r="P32" i="37"/>
  <c r="N32" i="37"/>
  <c r="AA31" i="37"/>
  <c r="H31" i="37"/>
  <c r="H32" i="37" s="1"/>
  <c r="E31" i="37"/>
  <c r="E32" i="37" s="1"/>
  <c r="AA30" i="37"/>
  <c r="P30" i="37"/>
  <c r="N30" i="37"/>
  <c r="AA29" i="37"/>
  <c r="P29" i="37"/>
  <c r="N29" i="37"/>
  <c r="H28" i="37"/>
  <c r="H29" i="37" s="1"/>
  <c r="E28" i="37"/>
  <c r="E29" i="37" s="1"/>
  <c r="H27" i="37"/>
  <c r="E27" i="37"/>
  <c r="P25" i="37"/>
  <c r="N25" i="37"/>
  <c r="P24" i="37"/>
  <c r="N24" i="37"/>
  <c r="P23" i="37"/>
  <c r="N23" i="37"/>
  <c r="H23" i="37"/>
  <c r="E23" i="37"/>
  <c r="H21" i="37"/>
  <c r="E21" i="37"/>
  <c r="H19" i="37"/>
  <c r="E18" i="37"/>
  <c r="E19" i="37" s="1"/>
  <c r="AD16" i="37"/>
  <c r="AA16" i="37"/>
  <c r="AD15" i="37"/>
  <c r="AA15" i="37"/>
  <c r="AA12" i="37"/>
  <c r="AF12" i="37" s="1"/>
  <c r="V9" i="37"/>
  <c r="Q90" i="6"/>
  <c r="R90" i="6" s="1"/>
  <c r="U89" i="6" s="1"/>
  <c r="O90" i="6"/>
  <c r="I89" i="6"/>
  <c r="I90" i="6" s="1"/>
  <c r="F89" i="6"/>
  <c r="F90" i="6" s="1"/>
  <c r="N88" i="6"/>
  <c r="Q88" i="6" s="1"/>
  <c r="N87" i="6"/>
  <c r="Q87" i="6" s="1"/>
  <c r="R87" i="6" s="1"/>
  <c r="U86" i="6" s="1"/>
  <c r="I86" i="6"/>
  <c r="I87" i="6" s="1"/>
  <c r="F86" i="6"/>
  <c r="F87" i="6" s="1"/>
  <c r="R86" i="6" s="1"/>
  <c r="Q85" i="6"/>
  <c r="R85" i="6" s="1"/>
  <c r="I84" i="6"/>
  <c r="I85" i="6" s="1"/>
  <c r="F84" i="6"/>
  <c r="F85" i="6" s="1"/>
  <c r="Z35" i="6"/>
  <c r="Z34" i="6"/>
  <c r="Z33" i="6"/>
  <c r="Q101" i="6"/>
  <c r="R101" i="6" s="1"/>
  <c r="I101" i="6"/>
  <c r="F101" i="6"/>
  <c r="E100" i="6"/>
  <c r="P99" i="6"/>
  <c r="Q99" i="6" s="1"/>
  <c r="R99" i="6" s="1"/>
  <c r="I99" i="6"/>
  <c r="F99" i="6"/>
  <c r="E98" i="6"/>
  <c r="O99" i="6" s="1"/>
  <c r="Q97" i="6"/>
  <c r="R97" i="6" s="1"/>
  <c r="I97" i="6"/>
  <c r="F97" i="6"/>
  <c r="E96" i="6"/>
  <c r="O97" i="6" s="1"/>
  <c r="I95" i="6"/>
  <c r="F94" i="6"/>
  <c r="F95" i="6" s="1"/>
  <c r="R94" i="6" s="1"/>
  <c r="S94" i="6" s="1"/>
  <c r="I93" i="6"/>
  <c r="F93" i="6"/>
  <c r="E92" i="6"/>
  <c r="E94" i="6" s="1"/>
  <c r="Q83" i="6"/>
  <c r="R83" i="6" s="1"/>
  <c r="U82" i="6" s="1"/>
  <c r="O83" i="6"/>
  <c r="I82" i="6"/>
  <c r="I83" i="6" s="1"/>
  <c r="F82" i="6"/>
  <c r="F83" i="6" s="1"/>
  <c r="Q81" i="6"/>
  <c r="R81" i="6" s="1"/>
  <c r="U80" i="6" s="1"/>
  <c r="O81" i="6"/>
  <c r="I80" i="6"/>
  <c r="I81" i="6" s="1"/>
  <c r="F80" i="6"/>
  <c r="F81" i="6" s="1"/>
  <c r="Q79" i="6"/>
  <c r="R79" i="6" s="1"/>
  <c r="U78" i="6" s="1"/>
  <c r="O79" i="6"/>
  <c r="I78" i="6"/>
  <c r="I79" i="6" s="1"/>
  <c r="F78" i="6"/>
  <c r="F79" i="6" s="1"/>
  <c r="Q77" i="6"/>
  <c r="R77" i="6" s="1"/>
  <c r="U76" i="6" s="1"/>
  <c r="O77" i="6"/>
  <c r="I76" i="6"/>
  <c r="I77" i="6" s="1"/>
  <c r="F76" i="6"/>
  <c r="F77" i="6" s="1"/>
  <c r="Q75" i="6"/>
  <c r="R75" i="6" s="1"/>
  <c r="U74" i="6" s="1"/>
  <c r="O75" i="6"/>
  <c r="I74" i="6"/>
  <c r="I75" i="6" s="1"/>
  <c r="F74" i="6"/>
  <c r="F75" i="6" s="1"/>
  <c r="Q73" i="6"/>
  <c r="R73" i="6" s="1"/>
  <c r="U72" i="6" s="1"/>
  <c r="O73" i="6"/>
  <c r="I72" i="6"/>
  <c r="I73" i="6" s="1"/>
  <c r="F72" i="6"/>
  <c r="F73" i="6" s="1"/>
  <c r="P48" i="6"/>
  <c r="Q48" i="6" s="1"/>
  <c r="R48" i="6" s="1"/>
  <c r="O48" i="6"/>
  <c r="Q46" i="6"/>
  <c r="O46" i="6"/>
  <c r="Q45" i="6"/>
  <c r="O45" i="6"/>
  <c r="I44" i="6"/>
  <c r="I45" i="6" s="1"/>
  <c r="F44" i="6"/>
  <c r="F45" i="6" s="1"/>
  <c r="Q43" i="6"/>
  <c r="O43" i="6"/>
  <c r="Q42" i="6"/>
  <c r="R42" i="6" s="1"/>
  <c r="U41" i="6" s="1"/>
  <c r="O42" i="6"/>
  <c r="I41" i="6"/>
  <c r="I42" i="6" s="1"/>
  <c r="F41" i="6"/>
  <c r="F42" i="6" s="1"/>
  <c r="Q40" i="6"/>
  <c r="O40" i="6"/>
  <c r="Q39" i="6"/>
  <c r="O39" i="6"/>
  <c r="I38" i="6"/>
  <c r="I39" i="6" s="1"/>
  <c r="F38" i="6"/>
  <c r="F39" i="6" s="1"/>
  <c r="Q37" i="6"/>
  <c r="Q36" i="6"/>
  <c r="O36" i="6"/>
  <c r="I35" i="6"/>
  <c r="I36" i="6" s="1"/>
  <c r="F35" i="6"/>
  <c r="F36" i="6" s="1"/>
  <c r="O37" i="6"/>
  <c r="Q34" i="6"/>
  <c r="Q33" i="6"/>
  <c r="O33" i="6"/>
  <c r="I32" i="6"/>
  <c r="I33" i="6" s="1"/>
  <c r="F32" i="6"/>
  <c r="F33" i="6" s="1"/>
  <c r="O34" i="6"/>
  <c r="A38" i="6"/>
  <c r="A41" i="6" s="1"/>
  <c r="A44" i="6" s="1"/>
  <c r="A47" i="6" s="1"/>
  <c r="R84" i="6" l="1"/>
  <c r="S84" i="6" s="1"/>
  <c r="T84" i="6" s="1"/>
  <c r="R92" i="6"/>
  <c r="S92" i="6" s="1"/>
  <c r="R76" i="6"/>
  <c r="S67" i="38"/>
  <c r="T67" i="38" s="1"/>
  <c r="S53" i="38"/>
  <c r="T53" i="38" s="1"/>
  <c r="S27" i="38"/>
  <c r="T27" i="38" s="1"/>
  <c r="S49" i="38"/>
  <c r="T49" i="38" s="1"/>
  <c r="S19" i="38"/>
  <c r="T19" i="38" s="1"/>
  <c r="S32" i="38"/>
  <c r="T32" i="38" s="1"/>
  <c r="S46" i="38"/>
  <c r="T46" i="38" s="1"/>
  <c r="S71" i="38"/>
  <c r="T71" i="38" s="1"/>
  <c r="S88" i="38"/>
  <c r="S93" i="38"/>
  <c r="T93" i="38" s="1"/>
  <c r="S60" i="38"/>
  <c r="T60" i="38" s="1"/>
  <c r="S79" i="38"/>
  <c r="T79" i="38" s="1"/>
  <c r="S30" i="38"/>
  <c r="T30" i="38" s="1"/>
  <c r="S41" i="38"/>
  <c r="T41" i="38" s="1"/>
  <c r="S47" i="38"/>
  <c r="T47" i="38" s="1"/>
  <c r="S65" i="38"/>
  <c r="T65" i="38" s="1"/>
  <c r="S83" i="38"/>
  <c r="T83" i="38" s="1"/>
  <c r="R92" i="38"/>
  <c r="S92" i="38" s="1"/>
  <c r="U90" i="38"/>
  <c r="U88" i="38"/>
  <c r="R85" i="38"/>
  <c r="U85" i="38" s="1"/>
  <c r="R80" i="38"/>
  <c r="R78" i="38"/>
  <c r="U78" i="38" s="1"/>
  <c r="R64" i="38"/>
  <c r="S64" i="38" s="1"/>
  <c r="T64" i="38" s="1"/>
  <c r="R55" i="38"/>
  <c r="R40" i="38"/>
  <c r="U40" i="38" s="1"/>
  <c r="R37" i="38"/>
  <c r="Q32" i="38"/>
  <c r="V31" i="38" s="1"/>
  <c r="R31" i="38"/>
  <c r="U31" i="38" s="1"/>
  <c r="R22" i="38"/>
  <c r="U55" i="38"/>
  <c r="S55" i="38"/>
  <c r="T55" i="38" s="1"/>
  <c r="U68" i="38"/>
  <c r="S68" i="38"/>
  <c r="T68" i="38" s="1"/>
  <c r="Z23" i="38"/>
  <c r="U22" i="38"/>
  <c r="S22" i="38"/>
  <c r="T22" i="38" s="1"/>
  <c r="S37" i="38"/>
  <c r="T37" i="38" s="1"/>
  <c r="U37" i="38"/>
  <c r="R66" i="38"/>
  <c r="U66" i="38" s="1"/>
  <c r="R59" i="38"/>
  <c r="Q34" i="38"/>
  <c r="R34" i="38" s="1"/>
  <c r="U64" i="38"/>
  <c r="Q70" i="38"/>
  <c r="R70" i="38" s="1"/>
  <c r="U80" i="38"/>
  <c r="S80" i="38"/>
  <c r="T80" i="38" s="1"/>
  <c r="Q83" i="38"/>
  <c r="V82" i="38" s="1"/>
  <c r="U96" i="38"/>
  <c r="S96" i="38"/>
  <c r="T96" i="38" s="1"/>
  <c r="V64" i="38"/>
  <c r="V43" i="38"/>
  <c r="R43" i="38"/>
  <c r="R48" i="38"/>
  <c r="U48" i="38" s="1"/>
  <c r="S85" i="38"/>
  <c r="T85" i="38" s="1"/>
  <c r="S76" i="38"/>
  <c r="T76" i="38" s="1"/>
  <c r="U76" i="38"/>
  <c r="S50" i="38"/>
  <c r="T50" i="38" s="1"/>
  <c r="Z52" i="38"/>
  <c r="U50" i="38"/>
  <c r="S74" i="38"/>
  <c r="T74" i="38" s="1"/>
  <c r="U74" i="38"/>
  <c r="U18" i="38"/>
  <c r="S18" i="38"/>
  <c r="T18" i="38" s="1"/>
  <c r="R57" i="38"/>
  <c r="U20" i="38"/>
  <c r="S20" i="38"/>
  <c r="T20" i="38" s="1"/>
  <c r="Q29" i="38"/>
  <c r="V28" i="38" s="1"/>
  <c r="Q45" i="38"/>
  <c r="R45" i="38" s="1"/>
  <c r="R72" i="38"/>
  <c r="U72" i="38" s="1"/>
  <c r="R94" i="38"/>
  <c r="U94" i="38" s="1"/>
  <c r="P84" i="38"/>
  <c r="T88" i="38"/>
  <c r="T90" i="38"/>
  <c r="U92" i="38"/>
  <c r="S25" i="38"/>
  <c r="T25" i="38" s="1"/>
  <c r="S29" i="38"/>
  <c r="T29" i="38" s="1"/>
  <c r="S31" i="38"/>
  <c r="T31" i="38" s="1"/>
  <c r="S84" i="38"/>
  <c r="T84" i="38" s="1"/>
  <c r="S40" i="38"/>
  <c r="T40" i="38" s="1"/>
  <c r="S54" i="38"/>
  <c r="T54" i="38" s="1"/>
  <c r="P63" i="38"/>
  <c r="Q62" i="38" s="1"/>
  <c r="S78" i="38"/>
  <c r="T78" i="38" s="1"/>
  <c r="S97" i="38"/>
  <c r="T97" i="38" s="1"/>
  <c r="T92" i="38"/>
  <c r="S21" i="38"/>
  <c r="T21" i="38" s="1"/>
  <c r="S33" i="38"/>
  <c r="T33" i="38" s="1"/>
  <c r="S38" i="38"/>
  <c r="T38" i="38" s="1"/>
  <c r="S42" i="38"/>
  <c r="T42" i="38" s="1"/>
  <c r="S44" i="38"/>
  <c r="T44" i="38" s="1"/>
  <c r="S48" i="38"/>
  <c r="T48" i="38" s="1"/>
  <c r="S51" i="38"/>
  <c r="T51" i="38" s="1"/>
  <c r="S56" i="38"/>
  <c r="T56" i="38" s="1"/>
  <c r="S63" i="38"/>
  <c r="T63" i="38" s="1"/>
  <c r="S69" i="38"/>
  <c r="T69" i="38" s="1"/>
  <c r="S75" i="38"/>
  <c r="T75" i="38" s="1"/>
  <c r="S23" i="38"/>
  <c r="T23" i="38" s="1"/>
  <c r="S58" i="38"/>
  <c r="T58" i="38" s="1"/>
  <c r="S81" i="38"/>
  <c r="T81" i="38" s="1"/>
  <c r="S86" i="38"/>
  <c r="T86" i="38" s="1"/>
  <c r="S89" i="38"/>
  <c r="T89" i="38" s="1"/>
  <c r="S89" i="37"/>
  <c r="S65" i="37"/>
  <c r="T65" i="37" s="1"/>
  <c r="S53" i="37"/>
  <c r="Q29" i="37"/>
  <c r="V28" i="37" s="1"/>
  <c r="S77" i="37"/>
  <c r="T77" i="37" s="1"/>
  <c r="Q94" i="37"/>
  <c r="S52" i="37"/>
  <c r="T52" i="37" s="1"/>
  <c r="S41" i="37"/>
  <c r="T41" i="37" s="1"/>
  <c r="S87" i="37"/>
  <c r="T87" i="37" s="1"/>
  <c r="S27" i="37"/>
  <c r="T27" i="37" s="1"/>
  <c r="S62" i="37"/>
  <c r="S36" i="37"/>
  <c r="T36" i="37" s="1"/>
  <c r="S95" i="37"/>
  <c r="T95" i="37" s="1"/>
  <c r="S35" i="37"/>
  <c r="T35" i="37" s="1"/>
  <c r="S93" i="37"/>
  <c r="T93" i="37" s="1"/>
  <c r="S81" i="37"/>
  <c r="T81" i="37" s="1"/>
  <c r="S69" i="37"/>
  <c r="T69" i="37" s="1"/>
  <c r="S33" i="37"/>
  <c r="T33" i="37" s="1"/>
  <c r="S21" i="37"/>
  <c r="T21" i="37" s="1"/>
  <c r="S39" i="37"/>
  <c r="T39" i="37" s="1"/>
  <c r="S38" i="37"/>
  <c r="T38" i="37" s="1"/>
  <c r="S73" i="37"/>
  <c r="T73" i="37" s="1"/>
  <c r="S49" i="37"/>
  <c r="T49" i="37" s="1"/>
  <c r="S84" i="37"/>
  <c r="T84" i="37" s="1"/>
  <c r="S24" i="37"/>
  <c r="T24" i="37" s="1"/>
  <c r="S83" i="37"/>
  <c r="T83" i="37" s="1"/>
  <c r="S23" i="37"/>
  <c r="S58" i="37"/>
  <c r="T58" i="37" s="1"/>
  <c r="S56" i="37"/>
  <c r="T56" i="37" s="1"/>
  <c r="S44" i="37"/>
  <c r="T44" i="37" s="1"/>
  <c r="S32" i="37"/>
  <c r="T32" i="37" s="1"/>
  <c r="S75" i="37"/>
  <c r="T75" i="37" s="1"/>
  <c r="S51" i="37"/>
  <c r="S86" i="37"/>
  <c r="T86" i="37" s="1"/>
  <c r="S97" i="37"/>
  <c r="T97" i="37" s="1"/>
  <c r="S25" i="37"/>
  <c r="T25" i="37" s="1"/>
  <c r="S71" i="37"/>
  <c r="T71" i="37" s="1"/>
  <c r="S47" i="37"/>
  <c r="T47" i="37" s="1"/>
  <c r="S46" i="37"/>
  <c r="T46" i="37" s="1"/>
  <c r="S91" i="37"/>
  <c r="T91" i="37" s="1"/>
  <c r="S79" i="37"/>
  <c r="T79" i="37" s="1"/>
  <c r="S67" i="37"/>
  <c r="T67" i="37" s="1"/>
  <c r="S19" i="37"/>
  <c r="T19" i="37" s="1"/>
  <c r="S63" i="37"/>
  <c r="T63" i="37" s="1"/>
  <c r="S60" i="37"/>
  <c r="T60" i="37" s="1"/>
  <c r="Q96" i="37"/>
  <c r="R96" i="37" s="1"/>
  <c r="U96" i="37" s="1"/>
  <c r="S54" i="37"/>
  <c r="T54" i="37" s="1"/>
  <c r="S42" i="37"/>
  <c r="T42" i="37" s="1"/>
  <c r="S30" i="37"/>
  <c r="T30" i="37" s="1"/>
  <c r="T89" i="37"/>
  <c r="T53" i="37"/>
  <c r="T29" i="37"/>
  <c r="T51" i="37"/>
  <c r="T62" i="37"/>
  <c r="T23" i="37"/>
  <c r="Q37" i="37"/>
  <c r="Q50" i="37"/>
  <c r="Q88" i="37"/>
  <c r="R88" i="37" s="1"/>
  <c r="Q55" i="37"/>
  <c r="R55" i="37" s="1"/>
  <c r="U55" i="37" s="1"/>
  <c r="Q20" i="37"/>
  <c r="R20" i="37" s="1"/>
  <c r="U20" i="37" s="1"/>
  <c r="Q38" i="37"/>
  <c r="V37" i="37" s="1"/>
  <c r="Q59" i="37"/>
  <c r="R59" i="37" s="1"/>
  <c r="U59" i="37" s="1"/>
  <c r="P63" i="37"/>
  <c r="Q23" i="37"/>
  <c r="V22" i="37" s="1"/>
  <c r="Q90" i="37"/>
  <c r="R90" i="37" s="1"/>
  <c r="U90" i="37" s="1"/>
  <c r="Q32" i="37"/>
  <c r="V31" i="37" s="1"/>
  <c r="V92" i="37"/>
  <c r="Q80" i="37"/>
  <c r="R80" i="37" s="1"/>
  <c r="U80" i="37" s="1"/>
  <c r="V94" i="37"/>
  <c r="V80" i="37"/>
  <c r="Q31" i="37"/>
  <c r="Q41" i="37"/>
  <c r="V40" i="37" s="1"/>
  <c r="R66" i="37"/>
  <c r="U66" i="37" s="1"/>
  <c r="Q18" i="37"/>
  <c r="R18" i="37" s="1"/>
  <c r="U18" i="37" s="1"/>
  <c r="Q26" i="37"/>
  <c r="R26" i="37" s="1"/>
  <c r="U26" i="37" s="1"/>
  <c r="V64" i="37"/>
  <c r="Q45" i="37"/>
  <c r="Q61" i="37"/>
  <c r="V96" i="37"/>
  <c r="Q48" i="37"/>
  <c r="R48" i="37" s="1"/>
  <c r="U48" i="37" s="1"/>
  <c r="N84" i="37"/>
  <c r="Q22" i="37"/>
  <c r="Q57" i="37"/>
  <c r="R57" i="37" s="1"/>
  <c r="U57" i="37" s="1"/>
  <c r="Q28" i="37"/>
  <c r="R28" i="37" s="1"/>
  <c r="R94" i="37"/>
  <c r="U94" i="37" s="1"/>
  <c r="Q35" i="37"/>
  <c r="V34" i="37" s="1"/>
  <c r="Q46" i="37"/>
  <c r="V45" i="37" s="1"/>
  <c r="Q51" i="37"/>
  <c r="V50" i="37" s="1"/>
  <c r="Q92" i="37"/>
  <c r="R92" i="37" s="1"/>
  <c r="U92" i="37" s="1"/>
  <c r="Q68" i="37"/>
  <c r="R68" i="37" s="1"/>
  <c r="U68" i="37" s="1"/>
  <c r="Q72" i="37"/>
  <c r="R72" i="37" s="1"/>
  <c r="U72" i="37" s="1"/>
  <c r="V43" i="37"/>
  <c r="R43" i="37"/>
  <c r="U43" i="37" s="1"/>
  <c r="Q70" i="37"/>
  <c r="R70" i="37" s="1"/>
  <c r="U70" i="37" s="1"/>
  <c r="Q82" i="37"/>
  <c r="Q78" i="37"/>
  <c r="R78" i="37" s="1"/>
  <c r="U78" i="37" s="1"/>
  <c r="Q62" i="37"/>
  <c r="V61" i="37" s="1"/>
  <c r="Q85" i="37"/>
  <c r="R85" i="37" s="1"/>
  <c r="U85" i="37" s="1"/>
  <c r="Q64" i="37"/>
  <c r="R64" i="37" s="1"/>
  <c r="Q74" i="37"/>
  <c r="R74" i="37" s="1"/>
  <c r="U74" i="37" s="1"/>
  <c r="Q40" i="37"/>
  <c r="Q76" i="37"/>
  <c r="R76" i="37" s="1"/>
  <c r="N65" i="37"/>
  <c r="N97" i="37"/>
  <c r="P83" i="37"/>
  <c r="Q83" i="37" s="1"/>
  <c r="V82" i="37" s="1"/>
  <c r="R100" i="6"/>
  <c r="U84" i="6"/>
  <c r="R89" i="6"/>
  <c r="S89" i="6" s="1"/>
  <c r="T89" i="6" s="1"/>
  <c r="S86" i="6"/>
  <c r="T86" i="6" s="1"/>
  <c r="O87" i="6"/>
  <c r="O88" i="6"/>
  <c r="R82" i="6"/>
  <c r="S82" i="6" s="1"/>
  <c r="T82" i="6" s="1"/>
  <c r="R98" i="6"/>
  <c r="S98" i="6" s="1"/>
  <c r="T98" i="6" s="1"/>
  <c r="R96" i="6"/>
  <c r="S96" i="6" s="1"/>
  <c r="T96" i="6" s="1"/>
  <c r="U96" i="6"/>
  <c r="T94" i="6"/>
  <c r="U98" i="6"/>
  <c r="U100" i="6"/>
  <c r="S100" i="6"/>
  <c r="T100" i="6" s="1"/>
  <c r="R38" i="6"/>
  <c r="R44" i="6"/>
  <c r="R74" i="6"/>
  <c r="S74" i="6" s="1"/>
  <c r="T74" i="6" s="1"/>
  <c r="R80" i="6"/>
  <c r="S80" i="6" s="1"/>
  <c r="T80" i="6" s="1"/>
  <c r="T92" i="6"/>
  <c r="O101" i="6"/>
  <c r="R72" i="6"/>
  <c r="S72" i="6" s="1"/>
  <c r="T72" i="6" s="1"/>
  <c r="R78" i="6"/>
  <c r="S78" i="6" s="1"/>
  <c r="T78" i="6" s="1"/>
  <c r="S76" i="6"/>
  <c r="T76" i="6" s="1"/>
  <c r="R45" i="6"/>
  <c r="U44" i="6" s="1"/>
  <c r="R36" i="6"/>
  <c r="U35" i="6" s="1"/>
  <c r="R41" i="6"/>
  <c r="S41" i="6" s="1"/>
  <c r="T41" i="6" s="1"/>
  <c r="R35" i="6"/>
  <c r="S47" i="6"/>
  <c r="T47" i="6" s="1"/>
  <c r="U47" i="6"/>
  <c r="R39" i="6"/>
  <c r="U38" i="6" s="1"/>
  <c r="R33" i="6"/>
  <c r="U32" i="6" s="1"/>
  <c r="R32" i="6"/>
  <c r="V61" i="38" l="1"/>
  <c r="R61" i="38"/>
  <c r="V98" i="38"/>
  <c r="S94" i="38"/>
  <c r="T94" i="38" s="1"/>
  <c r="R82" i="38"/>
  <c r="S57" i="38"/>
  <c r="T57" i="38" s="1"/>
  <c r="U57" i="38"/>
  <c r="U70" i="38"/>
  <c r="S70" i="38"/>
  <c r="T70" i="38" s="1"/>
  <c r="U43" i="38"/>
  <c r="S43" i="38"/>
  <c r="T43" i="38" s="1"/>
  <c r="U45" i="38"/>
  <c r="S45" i="38"/>
  <c r="T45" i="38" s="1"/>
  <c r="S72" i="38"/>
  <c r="T72" i="38" s="1"/>
  <c r="R28" i="38"/>
  <c r="S34" i="38"/>
  <c r="T34" i="38" s="1"/>
  <c r="U34" i="38"/>
  <c r="U59" i="38"/>
  <c r="S59" i="38"/>
  <c r="T59" i="38" s="1"/>
  <c r="S66" i="38"/>
  <c r="T66" i="38" s="1"/>
  <c r="S94" i="37"/>
  <c r="T94" i="37" s="1"/>
  <c r="S90" i="37"/>
  <c r="T90" i="37" s="1"/>
  <c r="S74" i="37"/>
  <c r="T74" i="37" s="1"/>
  <c r="S18" i="37"/>
  <c r="T18" i="37" s="1"/>
  <c r="R37" i="37"/>
  <c r="S37" i="37" s="1"/>
  <c r="T37" i="37" s="1"/>
  <c r="S68" i="37"/>
  <c r="T68" i="37" s="1"/>
  <c r="S48" i="37"/>
  <c r="T48" i="37" s="1"/>
  <c r="S72" i="37"/>
  <c r="T72" i="37" s="1"/>
  <c r="S92" i="37"/>
  <c r="T92" i="37" s="1"/>
  <c r="S80" i="37"/>
  <c r="T80" i="37" s="1"/>
  <c r="S26" i="37"/>
  <c r="T26" i="37" s="1"/>
  <c r="U37" i="37"/>
  <c r="S43" i="37"/>
  <c r="T43" i="37" s="1"/>
  <c r="S57" i="37"/>
  <c r="T57" i="37" s="1"/>
  <c r="S96" i="37"/>
  <c r="T96" i="37" s="1"/>
  <c r="S55" i="37"/>
  <c r="T55" i="37" s="1"/>
  <c r="S85" i="37"/>
  <c r="T85" i="37" s="1"/>
  <c r="U64" i="37"/>
  <c r="S64" i="37"/>
  <c r="T64" i="37" s="1"/>
  <c r="S59" i="37"/>
  <c r="T59" i="37" s="1"/>
  <c r="U28" i="37"/>
  <c r="S28" i="37"/>
  <c r="T28" i="37" s="1"/>
  <c r="S66" i="37"/>
  <c r="T66" i="37" s="1"/>
  <c r="U76" i="37"/>
  <c r="S76" i="37"/>
  <c r="T76" i="37" s="1"/>
  <c r="S78" i="37"/>
  <c r="T78" i="37" s="1"/>
  <c r="U88" i="37"/>
  <c r="S88" i="37"/>
  <c r="T88" i="37" s="1"/>
  <c r="S70" i="37"/>
  <c r="T70" i="37" s="1"/>
  <c r="S20" i="37"/>
  <c r="T20" i="37" s="1"/>
  <c r="R22" i="37"/>
  <c r="R31" i="37"/>
  <c r="R40" i="37"/>
  <c r="V98" i="37"/>
  <c r="V99" i="37" s="1"/>
  <c r="V100" i="37" s="1"/>
  <c r="R45" i="37"/>
  <c r="R34" i="37"/>
  <c r="R82" i="37"/>
  <c r="R50" i="37"/>
  <c r="S50" i="37" s="1"/>
  <c r="T50" i="37" s="1"/>
  <c r="R61" i="37"/>
  <c r="S35" i="6"/>
  <c r="T35" i="6" s="1"/>
  <c r="S38" i="6"/>
  <c r="T38" i="6" s="1"/>
  <c r="S32" i="6"/>
  <c r="T32" i="6" s="1"/>
  <c r="S44" i="6"/>
  <c r="T44" i="6" s="1"/>
  <c r="Q53" i="6"/>
  <c r="R53" i="6" s="1"/>
  <c r="U52" i="6" s="1"/>
  <c r="O53" i="6"/>
  <c r="F53" i="6"/>
  <c r="I52" i="6"/>
  <c r="I53" i="6" s="1"/>
  <c r="R52" i="6" s="1"/>
  <c r="U28" i="38" l="1"/>
  <c r="S28" i="38"/>
  <c r="T28" i="38" s="1"/>
  <c r="V99" i="38"/>
  <c r="V100" i="38"/>
  <c r="S61" i="38"/>
  <c r="T61" i="38" s="1"/>
  <c r="U61" i="38"/>
  <c r="S82" i="38"/>
  <c r="T82" i="38" s="1"/>
  <c r="U82" i="38"/>
  <c r="Z23" i="37"/>
  <c r="S22" i="37"/>
  <c r="T22" i="37" s="1"/>
  <c r="U61" i="37"/>
  <c r="S61" i="37"/>
  <c r="T61" i="37" s="1"/>
  <c r="U82" i="37"/>
  <c r="S82" i="37"/>
  <c r="T82" i="37" s="1"/>
  <c r="U45" i="37"/>
  <c r="S45" i="37"/>
  <c r="T45" i="37" s="1"/>
  <c r="U40" i="37"/>
  <c r="S40" i="37"/>
  <c r="T40" i="37" s="1"/>
  <c r="U31" i="37"/>
  <c r="S31" i="37"/>
  <c r="T31" i="37" s="1"/>
  <c r="U34" i="37"/>
  <c r="S34" i="37"/>
  <c r="T34" i="37" s="1"/>
  <c r="U22" i="37"/>
  <c r="Z52" i="37"/>
  <c r="U50" i="37"/>
  <c r="V101" i="37"/>
  <c r="S52" i="6"/>
  <c r="T52" i="6" s="1"/>
  <c r="T98" i="38" l="1"/>
  <c r="U98" i="38"/>
  <c r="U98" i="37"/>
  <c r="U99" i="37" s="1"/>
  <c r="U100" i="37" s="1"/>
  <c r="T98" i="37"/>
  <c r="T99" i="37" s="1"/>
  <c r="T100" i="37" s="1"/>
  <c r="T101" i="37" s="1"/>
  <c r="U99" i="38" l="1"/>
  <c r="U100" i="38"/>
  <c r="T99" i="38"/>
  <c r="T100" i="38" s="1"/>
  <c r="T101" i="38" s="1"/>
  <c r="U101" i="37"/>
  <c r="O4" i="37" s="1"/>
  <c r="Q71" i="6" l="1"/>
  <c r="R71" i="6" s="1"/>
  <c r="U70" i="6" s="1"/>
  <c r="O71" i="6"/>
  <c r="I70" i="6"/>
  <c r="I71" i="6" s="1"/>
  <c r="F70" i="6"/>
  <c r="F71" i="6" s="1"/>
  <c r="N69" i="6"/>
  <c r="Q69" i="6" s="1"/>
  <c r="R69" i="6" s="1"/>
  <c r="I68" i="6"/>
  <c r="I69" i="6" s="1"/>
  <c r="F68" i="6"/>
  <c r="F69" i="6" s="1"/>
  <c r="E68" i="6"/>
  <c r="P67" i="6"/>
  <c r="N67" i="6"/>
  <c r="O67" i="6" s="1"/>
  <c r="P66" i="6"/>
  <c r="Q66" i="6" s="1"/>
  <c r="O66" i="6"/>
  <c r="I65" i="6"/>
  <c r="I66" i="6" s="1"/>
  <c r="F65" i="6"/>
  <c r="F66" i="6" s="1"/>
  <c r="Q64" i="6"/>
  <c r="R64" i="6" s="1"/>
  <c r="U63" i="6" s="1"/>
  <c r="O64" i="6"/>
  <c r="I64" i="6"/>
  <c r="F64" i="6"/>
  <c r="Q62" i="6"/>
  <c r="R62" i="6" s="1"/>
  <c r="U61" i="6" s="1"/>
  <c r="O62" i="6"/>
  <c r="I62" i="6"/>
  <c r="F62" i="6"/>
  <c r="Q60" i="6"/>
  <c r="R60" i="6" s="1"/>
  <c r="U59" i="6" s="1"/>
  <c r="O60" i="6"/>
  <c r="I60" i="6"/>
  <c r="F60" i="6"/>
  <c r="Q57" i="6"/>
  <c r="O57" i="6"/>
  <c r="Q56" i="6"/>
  <c r="O56" i="6"/>
  <c r="Q55" i="6"/>
  <c r="O55" i="6"/>
  <c r="I54" i="6"/>
  <c r="I55" i="6" s="1"/>
  <c r="F54" i="6"/>
  <c r="F55" i="6" s="1"/>
  <c r="R55" i="6" l="1"/>
  <c r="U54" i="6" s="1"/>
  <c r="O69" i="6"/>
  <c r="R59" i="6"/>
  <c r="S59" i="6" s="1"/>
  <c r="T59" i="6" s="1"/>
  <c r="R63" i="6"/>
  <c r="S63" i="6" s="1"/>
  <c r="T63" i="6" s="1"/>
  <c r="U68" i="6"/>
  <c r="R61" i="6"/>
  <c r="S61" i="6" s="1"/>
  <c r="T61" i="6" s="1"/>
  <c r="R65" i="6"/>
  <c r="R68" i="6"/>
  <c r="S68" i="6" s="1"/>
  <c r="T68" i="6" s="1"/>
  <c r="R54" i="6"/>
  <c r="Q67" i="6"/>
  <c r="R66" i="6" s="1"/>
  <c r="U65" i="6" s="1"/>
  <c r="R70" i="6"/>
  <c r="S70" i="6" s="1"/>
  <c r="T70" i="6" s="1"/>
  <c r="Q51" i="6"/>
  <c r="O51" i="6"/>
  <c r="Q50" i="6"/>
  <c r="O50" i="6"/>
  <c r="I49" i="6"/>
  <c r="I50" i="6" s="1"/>
  <c r="F49" i="6"/>
  <c r="F50" i="6" s="1"/>
  <c r="Q29" i="6"/>
  <c r="O29" i="6"/>
  <c r="Q28" i="6"/>
  <c r="O28" i="6"/>
  <c r="Q27" i="6"/>
  <c r="O27" i="6"/>
  <c r="I27" i="6"/>
  <c r="F27" i="6"/>
  <c r="I31" i="6"/>
  <c r="F31" i="6"/>
  <c r="I25" i="6"/>
  <c r="F25" i="6"/>
  <c r="I23" i="6"/>
  <c r="F22" i="6"/>
  <c r="F23" i="6" s="1"/>
  <c r="S54" i="6" l="1"/>
  <c r="T54" i="6" s="1"/>
  <c r="R22" i="6"/>
  <c r="S22" i="6" s="1"/>
  <c r="T22" i="6" s="1"/>
  <c r="S65" i="6"/>
  <c r="T65" i="6" s="1"/>
  <c r="R27" i="6"/>
  <c r="U26" i="6" s="1"/>
  <c r="R50" i="6"/>
  <c r="U49" i="6" s="1"/>
  <c r="R24" i="6"/>
  <c r="S24" i="6" s="1"/>
  <c r="T24" i="6" s="1"/>
  <c r="R26" i="6"/>
  <c r="R49" i="6"/>
  <c r="R30" i="6"/>
  <c r="S30" i="6" s="1"/>
  <c r="T30" i="6" s="1"/>
  <c r="S49" i="6" l="1"/>
  <c r="T49" i="6" s="1"/>
  <c r="Y56" i="6"/>
  <c r="S26" i="6"/>
  <c r="T26" i="6" s="1"/>
  <c r="Y27" i="6" l="1"/>
  <c r="U14" i="6" l="1"/>
  <c r="U102" i="6" l="1"/>
  <c r="T102" i="6" l="1"/>
  <c r="A41" i="12" l="1"/>
  <c r="D20" i="12" l="1"/>
  <c r="E20" i="12"/>
  <c r="F20" i="12"/>
  <c r="AC6" i="6" l="1"/>
  <c r="A23" i="12" l="1"/>
  <c r="A24" i="12" s="1"/>
  <c r="A25" i="12" s="1"/>
  <c r="A26" i="12" s="1"/>
  <c r="I18" i="15" l="1"/>
  <c r="F22" i="12" l="1"/>
  <c r="F21" i="15"/>
  <c r="G17" i="15"/>
  <c r="G16" i="15"/>
  <c r="B3" i="15"/>
  <c r="C22" i="12"/>
  <c r="A11" i="12"/>
  <c r="H1" i="12"/>
  <c r="A1" i="15" s="1"/>
  <c r="H66" i="12"/>
  <c r="H63" i="12"/>
  <c r="F47" i="12"/>
  <c r="F46" i="12"/>
  <c r="F44" i="12"/>
  <c r="H33" i="12"/>
  <c r="H32" i="12"/>
  <c r="H31" i="12"/>
  <c r="H30" i="12"/>
  <c r="H29" i="12"/>
  <c r="H28" i="12"/>
  <c r="H27" i="12"/>
  <c r="H26" i="12"/>
  <c r="H25" i="12"/>
  <c r="H24" i="12"/>
  <c r="A28" i="12"/>
  <c r="A29" i="12" s="1"/>
  <c r="A30" i="12" s="1"/>
  <c r="A31" i="12" s="1"/>
  <c r="A32" i="12" s="1"/>
  <c r="A33" i="12" s="1"/>
  <c r="G20" i="12"/>
  <c r="G35" i="12" s="1"/>
  <c r="G39" i="12" s="1"/>
  <c r="H19" i="12"/>
  <c r="A19" i="12"/>
  <c r="H18" i="12"/>
  <c r="H20" i="12" l="1"/>
  <c r="F34" i="12"/>
  <c r="F35" i="12" l="1"/>
  <c r="F39" i="12" l="1"/>
  <c r="F48" i="12" s="1"/>
  <c r="F53" i="12" s="1"/>
  <c r="F55" i="12" s="1"/>
  <c r="F56" i="12" s="1"/>
  <c r="F58" i="12" s="1"/>
  <c r="F59" i="12" s="1"/>
  <c r="F67" i="12" s="1"/>
  <c r="H23" i="12"/>
  <c r="F42" i="12" l="1"/>
  <c r="Y6" i="6"/>
  <c r="Z6" i="6"/>
  <c r="AA6" i="6"/>
  <c r="AB6" i="6"/>
  <c r="AD6" i="6"/>
  <c r="AE6" i="6"/>
  <c r="AF6" i="6"/>
  <c r="AG6" i="6"/>
  <c r="AH6" i="6"/>
  <c r="AI6" i="6"/>
  <c r="AC20" i="6" l="1"/>
  <c r="Z20" i="6"/>
  <c r="AC19" i="6"/>
  <c r="Z19" i="6"/>
  <c r="Z16" i="6"/>
  <c r="AE16" i="6" s="1"/>
  <c r="U103" i="6" l="1"/>
  <c r="U104" i="6" s="1"/>
  <c r="U105" i="6" l="1"/>
  <c r="U106" i="6" s="1"/>
  <c r="U108" i="6" s="1"/>
  <c r="U109" i="6" s="1"/>
  <c r="E22" i="12" s="1"/>
  <c r="E34" i="12" s="1"/>
  <c r="E35" i="12" s="1"/>
  <c r="E37" i="12" l="1"/>
  <c r="E38" i="12" s="1"/>
  <c r="E39" i="12" s="1"/>
  <c r="T103" i="6"/>
  <c r="T104" i="6" s="1"/>
  <c r="E41" i="12" l="1"/>
  <c r="T105" i="6"/>
  <c r="T106" i="6" s="1"/>
  <c r="D22" i="12" s="1"/>
  <c r="D34" i="12" l="1"/>
  <c r="E42" i="12"/>
  <c r="E47" i="12"/>
  <c r="E48" i="12" s="1"/>
  <c r="E53" i="12" s="1"/>
  <c r="E55" i="12" s="1"/>
  <c r="E56" i="12" s="1"/>
  <c r="E58" i="12" s="1"/>
  <c r="E59" i="12" s="1"/>
  <c r="E67" i="12" s="1"/>
  <c r="E43" i="12"/>
  <c r="T108" i="6"/>
  <c r="T109" i="6" s="1"/>
  <c r="D35" i="12" l="1"/>
  <c r="H22" i="12"/>
  <c r="H34" i="12" s="1"/>
  <c r="E44" i="12"/>
  <c r="E45" i="12"/>
  <c r="E46" i="12" s="1"/>
  <c r="P9" i="6"/>
  <c r="H35" i="12" l="1"/>
  <c r="G64" i="12"/>
  <c r="H64" i="12" s="1"/>
  <c r="D37" i="12"/>
  <c r="D38" i="12" s="1"/>
  <c r="H62" i="12" l="1"/>
  <c r="H37" i="12"/>
  <c r="G7" i="12" s="1"/>
  <c r="G65" i="12"/>
  <c r="H65" i="12" s="1"/>
  <c r="D39" i="12"/>
  <c r="H38" i="12"/>
  <c r="G45" i="12" l="1"/>
  <c r="D41" i="12"/>
  <c r="H39" i="12"/>
  <c r="D42" i="12" l="1"/>
  <c r="H41" i="12"/>
  <c r="G46" i="12"/>
  <c r="G47" i="12"/>
  <c r="G48" i="12" s="1"/>
  <c r="H45" i="12"/>
  <c r="D43" i="12" l="1"/>
  <c r="D44" i="12" s="1"/>
  <c r="H42" i="12"/>
  <c r="H44" i="12" l="1"/>
  <c r="D48" i="12"/>
  <c r="D46" i="12"/>
  <c r="H46" i="12" s="1"/>
  <c r="D47" i="12"/>
  <c r="H47" i="12" s="1"/>
  <c r="H43" i="12"/>
  <c r="H48" i="12" l="1"/>
  <c r="G51" i="12"/>
  <c r="H51" i="12" s="1"/>
  <c r="G50" i="12"/>
  <c r="D53" i="12"/>
  <c r="G52" i="12" l="1"/>
  <c r="H50" i="12"/>
  <c r="D55" i="12"/>
  <c r="D56" i="12" l="1"/>
  <c r="G53" i="12"/>
  <c r="H52" i="12"/>
  <c r="G55" i="12" l="1"/>
  <c r="H53" i="12"/>
  <c r="D58" i="12"/>
  <c r="D59" i="12" l="1"/>
  <c r="H58" i="12"/>
  <c r="G56" i="12"/>
  <c r="H55" i="12"/>
  <c r="G59" i="12" l="1"/>
  <c r="G67" i="12" s="1"/>
  <c r="H56" i="12"/>
  <c r="D67" i="12"/>
  <c r="I67" i="12" l="1"/>
  <c r="H59" i="12"/>
  <c r="H67" i="12" s="1"/>
  <c r="G5" i="12" s="1"/>
  <c r="A43" i="12"/>
  <c r="A45" i="12" s="1"/>
  <c r="A50" i="12"/>
  <c r="A51" i="12" s="1"/>
  <c r="A55" i="12" s="1"/>
  <c r="A62" i="12" s="1"/>
  <c r="A64" i="12" s="1"/>
  <c r="A72" i="6" l="1"/>
  <c r="A74" i="6" s="1"/>
  <c r="A76" i="6" s="1"/>
  <c r="A78" i="6" s="1"/>
  <c r="A80" i="6" s="1"/>
  <c r="A82" i="6" s="1"/>
  <c r="A94" i="6" l="1"/>
  <c r="A96" i="6" s="1"/>
  <c r="A98" i="6" s="1"/>
  <c r="A100" i="6" s="1"/>
  <c r="A84" i="6"/>
</calcChain>
</file>

<file path=xl/sharedStrings.xml><?xml version="1.0" encoding="utf-8"?>
<sst xmlns="http://schemas.openxmlformats.org/spreadsheetml/2006/main" count="993" uniqueCount="327">
  <si>
    <t>Բ Ա Ց Ա Տ Ր Ա Գ Ի Ր</t>
  </si>
  <si>
    <t>գրության հիման վրա՝   նախագծի աշխատանքային ծավալների համապատասխան:</t>
  </si>
  <si>
    <t xml:space="preserve">Նյութերի այն արժեքները, որոնք բացակայում են ինֆորմացիոն տեղեկագրքից վերցված են </t>
  </si>
  <si>
    <t xml:space="preserve"> մոնիտորինգի արդյունքով, շուկայական գներով:</t>
  </si>
  <si>
    <t xml:space="preserve">         Նախահաշիվը կազմված է հետևյալ նորմատիվային փաստաթղթերով. </t>
  </si>
  <si>
    <r>
      <t xml:space="preserve">              </t>
    </r>
    <r>
      <rPr>
        <b/>
        <sz val="11"/>
        <color theme="1"/>
        <rFont val="Sylfaen"/>
        <family val="1"/>
      </rPr>
      <t xml:space="preserve"> •  </t>
    </r>
    <r>
      <rPr>
        <sz val="11"/>
        <color theme="1"/>
        <rFont val="Sylfaen"/>
        <family val="1"/>
      </rPr>
      <t xml:space="preserve">СНuП IV-5-82,         </t>
    </r>
  </si>
  <si>
    <r>
      <t xml:space="preserve">             </t>
    </r>
    <r>
      <rPr>
        <b/>
        <sz val="11"/>
        <color theme="1"/>
        <rFont val="Sylfaen"/>
        <family val="1"/>
      </rPr>
      <t xml:space="preserve">  •  </t>
    </r>
    <r>
      <rPr>
        <sz val="11"/>
        <color theme="1"/>
        <rFont val="Sylfaen"/>
        <family val="1"/>
      </rPr>
      <t xml:space="preserve">СНuП IV-2-82 </t>
    </r>
  </si>
  <si>
    <t xml:space="preserve">                   պատրաստվածքների կողմնորոշիչ  գներ:</t>
  </si>
  <si>
    <t xml:space="preserve">         Միջին աշխատավարձի  չափը կազմում է </t>
  </si>
  <si>
    <t xml:space="preserve">  հազ. դրամ, </t>
  </si>
  <si>
    <t xml:space="preserve">         Հիմնական աշխատանքի ինդեքսը կազմում է </t>
  </si>
  <si>
    <t>:</t>
  </si>
  <si>
    <t xml:space="preserve">         Մեքենամեխանիզմների շահագործման ինդեքսը կազմում է </t>
  </si>
  <si>
    <r>
      <rPr>
        <b/>
        <sz val="11"/>
        <color theme="1"/>
        <rFont val="Sylfaen"/>
        <family val="1"/>
      </rPr>
      <t xml:space="preserve">              •  </t>
    </r>
    <r>
      <rPr>
        <sz val="11"/>
        <color theme="1"/>
        <rFont val="Sylfaen"/>
        <family val="1"/>
      </rPr>
      <t>Վերադիր ծախսերը կազմում են – 13.3%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</si>
  <si>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Շահույթը- 11%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</si>
  <si>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Տրանսպորտային ծախսեր – </t>
    </r>
  </si>
  <si>
    <t>%</t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</si>
  <si>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Պահեստավորման ծախսեր- 2%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</si>
  <si>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Այլ նյութեր- 5%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</si>
  <si>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ԱԱՀ-20%</t>
    </r>
  </si>
  <si>
    <t xml:space="preserve"> </t>
  </si>
  <si>
    <t>Պատվիրատու՝</t>
  </si>
  <si>
    <t>Հաստատված է</t>
  </si>
  <si>
    <t xml:space="preserve">(հաստատման ժամկետը)        </t>
  </si>
  <si>
    <t xml:space="preserve">      Ամփոփ նախահաշվային հաշվարկի ընդհանուր գումար՝</t>
  </si>
  <si>
    <t>հազ. դրամ</t>
  </si>
  <si>
    <t>Այդ թվում վերադարձվող գումար՝</t>
  </si>
  <si>
    <t>ՇԻՆԱՐԱՐՈՒԹՅԱՆ ԱՐԺԵՔԻ ԱՄՓՈՓ ՆԱԽԱՀԱՇՎԱՅԻՆ ՀԱՇՎԱՐԿ</t>
  </si>
  <si>
    <t>(կառույցի անվանումը)</t>
  </si>
  <si>
    <t xml:space="preserve">№
Հ/Հ </t>
  </si>
  <si>
    <t>№№
Նախահաշվի և հաշվարկի համարը</t>
  </si>
  <si>
    <t>Կառույցի, մասերի, աշխատանքների և ծախսերի անվանումը</t>
  </si>
  <si>
    <t>Նախահաշվային արժեքը  (հազ. դրամ)</t>
  </si>
  <si>
    <t>Շինմոնտաժային աշխատանքներ</t>
  </si>
  <si>
    <t>Այդ թվում նյութա-տեխնիկական ռեսուրսները</t>
  </si>
  <si>
    <t>Սարքավորում</t>
  </si>
  <si>
    <t>Այլ ծախսեր</t>
  </si>
  <si>
    <t xml:space="preserve">Ընդամենը նախահաշվային արժեք  
(հազ. դրամ) </t>
  </si>
  <si>
    <t>Գլուխ 2. Շինարարության հիմնական օբյեկտներ</t>
  </si>
  <si>
    <t>ԼՆ 1</t>
  </si>
  <si>
    <t>Ընդամենը գլուխ 2:</t>
  </si>
  <si>
    <t>ԸՆԴԱՄԵՆԸ  ԳԼՈՒԽՆԵՐ 1-7:</t>
  </si>
  <si>
    <t xml:space="preserve">Գլուխ 8. Ժամանակավոր կառույցներ և շինություներ </t>
  </si>
  <si>
    <t xml:space="preserve">Ժամանակավոր կառույցներ և շինություներ </t>
  </si>
  <si>
    <t>Ընդամենը գլուխ 8:</t>
  </si>
  <si>
    <t>ԸՆԴԱՄԵՆԸ  ԳԼՈՒԽՆԵՐ 1-8:</t>
  </si>
  <si>
    <t>Գլուխ 9. Այլ աշխատանքներ և ծախսեր</t>
  </si>
  <si>
    <t>Ընդամենը գլուխ 9:</t>
  </si>
  <si>
    <t>ԸՆԴԱՄԵՆԸ  ԳԼՈՒԽՆԵՐ 1-9:</t>
  </si>
  <si>
    <t>Գլուխ 10. Տեխնիկական և հեղինակային հսկողություն ծախսեր</t>
  </si>
  <si>
    <t>Ընդամենը գլուխ 10:</t>
  </si>
  <si>
    <t>ԸՆԴԱՄԵՆԸ  ԳԼՈՒԽՆԵՐ 1-10:</t>
  </si>
  <si>
    <t>Չնախատեսնված աշխատանքների ծախսեր</t>
  </si>
  <si>
    <t>Չնախատեսնված աշխատանքներ և ծախսեր</t>
  </si>
  <si>
    <t>ԸՆԴԱՄԵՆԸ:</t>
  </si>
  <si>
    <t>ԱԱՀ</t>
  </si>
  <si>
    <t>Ընդամենը ներառյալ ԱԱՀ</t>
  </si>
  <si>
    <t>Գլուխ 12. Նախագծանախահաշվային աշխատանքների և փորձաքննության ծախսեր</t>
  </si>
  <si>
    <t>Պարտադիր փորձաքննության ծախսեր (ներառյալ ԱԱՀ)</t>
  </si>
  <si>
    <t>Ընդամենը գլուխ 12:</t>
  </si>
  <si>
    <t xml:space="preserve">Получение технических условий на электроснабжение от ЗАО "Электрические сети Армении" </t>
  </si>
  <si>
    <t>ԸՆԴԱՄԵՆԸ ԱՄՓՈՓ ՆԱԽԱՀԱՇՎՈՎ:</t>
  </si>
  <si>
    <t>Կազմեց՝</t>
  </si>
  <si>
    <t xml:space="preserve">Շինարարության անվանումը </t>
  </si>
  <si>
    <t>Երևան</t>
  </si>
  <si>
    <t>Արմավիր</t>
  </si>
  <si>
    <t>Արարատ</t>
  </si>
  <si>
    <t>Արագածոտն</t>
  </si>
  <si>
    <t xml:space="preserve">Կոտայք </t>
  </si>
  <si>
    <t>Գեղարքունիք</t>
  </si>
  <si>
    <t>Վայոց Ձոր</t>
  </si>
  <si>
    <t>Լոռի</t>
  </si>
  <si>
    <t xml:space="preserve">Շիրակ </t>
  </si>
  <si>
    <t>Սյունիք</t>
  </si>
  <si>
    <t>Տավուշ</t>
  </si>
  <si>
    <t xml:space="preserve">Տեղային նախահաշիվ թիվ </t>
  </si>
  <si>
    <t>1</t>
  </si>
  <si>
    <t>Տրանսպորտ</t>
  </si>
  <si>
    <t>K Նյութ</t>
  </si>
  <si>
    <t>Հիմք</t>
  </si>
  <si>
    <t>Նախահաշվային արժեքը</t>
  </si>
  <si>
    <t xml:space="preserve">Միջին աշխատավարձը </t>
  </si>
  <si>
    <t>դրամ</t>
  </si>
  <si>
    <t>Նյութեր</t>
  </si>
  <si>
    <t>-</t>
  </si>
  <si>
    <t xml:space="preserve">Անցումային գործակիցները: 
</t>
  </si>
  <si>
    <t>աշխատավարձի -</t>
  </si>
  <si>
    <t>մեքենաների շահագործման -</t>
  </si>
  <si>
    <t xml:space="preserve">Հ/Հ
</t>
  </si>
  <si>
    <t>Շիֆր, նորմատիվի համար</t>
  </si>
  <si>
    <t xml:space="preserve">Աշխատանքների անվանումը </t>
  </si>
  <si>
    <t>Չափման միավորը</t>
  </si>
  <si>
    <t>Քանակը</t>
  </si>
  <si>
    <t>Աշխատավարձի միավորը ռուբ./հազար դրամ</t>
  </si>
  <si>
    <t xml:space="preserve">Մեքեն.շահագործման միավորը ռուբ./հազար դրամ </t>
  </si>
  <si>
    <t>Նյութեր անվանումը (հազար դրամ)</t>
  </si>
  <si>
    <t>Միավորի արժեքը հազար դրամ</t>
  </si>
  <si>
    <t>Միավորի ընդհանուր արժեքը  հազար դրամ</t>
  </si>
  <si>
    <t>Ընդհանուր արժեքը հազար դրամ</t>
  </si>
  <si>
    <t xml:space="preserve">Նյութերի ընդհանուրի արժեքը հազար դրամ </t>
  </si>
  <si>
    <t xml:space="preserve">Ասֆալտ </t>
  </si>
  <si>
    <t xml:space="preserve">Խճի քանդում </t>
  </si>
  <si>
    <t xml:space="preserve">Քանդում խրամուղի </t>
  </si>
  <si>
    <t>Քանդում փոսեր</t>
  </si>
  <si>
    <t>Ետլիցք բուլդոզեր</t>
  </si>
  <si>
    <t xml:space="preserve">Ետլիցք ձեռք </t>
  </si>
  <si>
    <t xml:space="preserve">Ավելորդ գրունտ </t>
  </si>
  <si>
    <t>բալանս</t>
  </si>
  <si>
    <t>Նյութերի անվանումը</t>
  </si>
  <si>
    <t>չափման միավորը</t>
  </si>
  <si>
    <t xml:space="preserve">Քանակը միավորի համար </t>
  </si>
  <si>
    <t xml:space="preserve">Նյութերի ընդհանուր ծախսը </t>
  </si>
  <si>
    <t>Նյութերի միավորի արժեքը  (Գ)</t>
  </si>
  <si>
    <t>Դիամետր</t>
  </si>
  <si>
    <t xml:space="preserve">երկարություն </t>
  </si>
  <si>
    <t xml:space="preserve">Խողովակի ծավալ </t>
  </si>
  <si>
    <t>մ</t>
  </si>
  <si>
    <t>Ընդամենը</t>
  </si>
  <si>
    <t>Վերադիր ծախսեր</t>
  </si>
  <si>
    <t>Շահույթ</t>
  </si>
  <si>
    <t>*Սարքավորում</t>
  </si>
  <si>
    <t>Ընդամենը նախահաշվով</t>
  </si>
  <si>
    <t>գմ</t>
  </si>
  <si>
    <t>կգ</t>
  </si>
  <si>
    <t>25-392</t>
  </si>
  <si>
    <t>կմ</t>
  </si>
  <si>
    <t>լուծիչ</t>
  </si>
  <si>
    <t>յուղաներկ</t>
  </si>
  <si>
    <t>ԼՆ 6</t>
  </si>
  <si>
    <t>ԼՆ 7</t>
  </si>
  <si>
    <t>Ձմեռային թանկացումներ</t>
  </si>
  <si>
    <t>Փոքր ծավալի աշխատանքներ</t>
  </si>
  <si>
    <t>Շինարարական  աղբի հեռացում</t>
  </si>
  <si>
    <t>Տեխնիկական հսկողություն  (ներառյալ հարկերը)</t>
  </si>
  <si>
    <t xml:space="preserve"> Հեղինակային հսկողություն (ներառյալ հարկերը)</t>
  </si>
  <si>
    <t>Նախագծանախահաշվային աշխատանքների ծախսեր ներառյալ հարկերը</t>
  </si>
  <si>
    <t>15-613</t>
  </si>
  <si>
    <t>22-362</t>
  </si>
  <si>
    <t>Всего</t>
  </si>
  <si>
    <t>НДС</t>
  </si>
  <si>
    <t>Итого</t>
  </si>
  <si>
    <t>ВСЕГО ПО СМЕТЕ</t>
  </si>
  <si>
    <t xml:space="preserve">№ п/п
</t>
  </si>
  <si>
    <t>Наименование работ и затрат</t>
  </si>
  <si>
    <t>Единица измерения</t>
  </si>
  <si>
    <t>Количество</t>
  </si>
  <si>
    <t>Общая стоимость единицы, тысяча драм</t>
  </si>
  <si>
    <t>22-87</t>
  </si>
  <si>
    <t>հատ</t>
  </si>
  <si>
    <t>ԼՆ 2</t>
  </si>
  <si>
    <t>ԼՆ 3</t>
  </si>
  <si>
    <t>ԼՆ 4</t>
  </si>
  <si>
    <t>ԼՆ 5</t>
  </si>
  <si>
    <t>ԼՆ 8</t>
  </si>
  <si>
    <t>ԼՆ 9</t>
  </si>
  <si>
    <t>ԼՆ 10</t>
  </si>
  <si>
    <t>ԼՆ 11</t>
  </si>
  <si>
    <t>ԼՆ 12</t>
  </si>
  <si>
    <t>Общая стоимость процентами</t>
  </si>
  <si>
    <r>
      <t>մ</t>
    </r>
    <r>
      <rPr>
        <vertAlign val="superscript"/>
        <sz val="9"/>
        <rFont val="Sylfaen"/>
        <family val="1"/>
      </rPr>
      <t>3</t>
    </r>
  </si>
  <si>
    <t>1-969</t>
  </si>
  <si>
    <t>6-13</t>
  </si>
  <si>
    <t>բետոն B-12.5</t>
  </si>
  <si>
    <r>
      <t>մ</t>
    </r>
    <r>
      <rPr>
        <vertAlign val="superscript"/>
        <sz val="8"/>
        <rFont val="Sylfaen"/>
        <family val="1"/>
      </rPr>
      <t>3</t>
    </r>
  </si>
  <si>
    <t>վահան</t>
  </si>
  <si>
    <r>
      <t>մ</t>
    </r>
    <r>
      <rPr>
        <vertAlign val="superscript"/>
        <sz val="8"/>
        <rFont val="Sylfaen"/>
        <family val="1"/>
      </rPr>
      <t>2</t>
    </r>
  </si>
  <si>
    <t>տախտակ</t>
  </si>
  <si>
    <t>9-153</t>
  </si>
  <si>
    <t>Պողպատե խողովակներ</t>
  </si>
  <si>
    <t>էլեկտրոդ</t>
  </si>
  <si>
    <t>շուկա</t>
  </si>
  <si>
    <t>пм</t>
  </si>
  <si>
    <r>
      <t>м</t>
    </r>
    <r>
      <rPr>
        <vertAlign val="superscript"/>
        <sz val="9"/>
        <rFont val="Sylfaen"/>
        <family val="1"/>
      </rPr>
      <t>2</t>
    </r>
  </si>
  <si>
    <t>Продувка газопровода</t>
  </si>
  <si>
    <t>шт</t>
  </si>
  <si>
    <t>кг</t>
  </si>
  <si>
    <r>
      <t>м</t>
    </r>
    <r>
      <rPr>
        <vertAlign val="superscript"/>
        <sz val="9"/>
        <rFont val="Sylfaen"/>
        <family val="1"/>
      </rPr>
      <t>3</t>
    </r>
  </si>
  <si>
    <t>Установка металлических чаш под газопровод</t>
  </si>
  <si>
    <t>Паронит</t>
  </si>
  <si>
    <t>1-962</t>
  </si>
  <si>
    <t>Գլուխ 1.  Տարածքի նախապատրաստում</t>
  </si>
  <si>
    <t>Ընդամենը գլուխ 1:</t>
  </si>
  <si>
    <t>1-965</t>
  </si>
  <si>
    <t>՝</t>
  </si>
  <si>
    <t>Окраска газопровода и стоек антикоррозионной масляной краской 2 раза</t>
  </si>
  <si>
    <t>խողովակ Ø57x3.5մմ</t>
  </si>
  <si>
    <t>պայմ․</t>
  </si>
  <si>
    <t>Մոնտաժային աշխատանքներ</t>
  </si>
  <si>
    <t>Монтажные работы</t>
  </si>
  <si>
    <t>22-86</t>
  </si>
  <si>
    <t>22-88</t>
  </si>
  <si>
    <t>խողովակ Ø108x4մմ</t>
  </si>
  <si>
    <r>
      <t>м</t>
    </r>
    <r>
      <rPr>
        <vertAlign val="superscript"/>
        <sz val="9"/>
        <rFont val="Times New Roman"/>
        <family val="1"/>
      </rPr>
      <t>2</t>
    </r>
  </si>
  <si>
    <t>տն</t>
  </si>
  <si>
    <t>Рытье ям вручную для стоек в грунтах III кат.</t>
  </si>
  <si>
    <t xml:space="preserve"> (մինչև 0.7մ)</t>
  </si>
  <si>
    <t>Бетонный фундамент под опоры из бетона марки B-12.5 (M150) класса</t>
  </si>
  <si>
    <t>Установка металлических стоек d=89x3.5мм</t>
  </si>
  <si>
    <t xml:space="preserve">Монтаж надземного газопровода с испытанием Ø108x4мм 
</t>
  </si>
  <si>
    <t>13-121 
գ-2</t>
  </si>
  <si>
    <t>Հենասյուների և գազատարի մակերևույթների նախաներկում ГФ -021 2 շերտով</t>
  </si>
  <si>
    <r>
      <t>մ</t>
    </r>
    <r>
      <rPr>
        <vertAlign val="superscript"/>
        <sz val="9"/>
        <rFont val="Sylfaen"/>
        <family val="1"/>
      </rPr>
      <t>2</t>
    </r>
  </si>
  <si>
    <t>Грунтовка газопровода и стоек грунтовкой ГФ – 021 2 раза</t>
  </si>
  <si>
    <t xml:space="preserve">նախաներկ ГФ - 021 </t>
  </si>
  <si>
    <t>Հենասյուների և գազատարի յուղաներկում երկու անգամ</t>
  </si>
  <si>
    <t>Գազատարի փչամաքրում</t>
  </si>
  <si>
    <t>Գազամատակարարում</t>
  </si>
  <si>
    <t>խողովակ Ø76x3.5մմ</t>
  </si>
  <si>
    <t xml:space="preserve">Монтаж надземного газопровода с испытанием Ø57x3.5мм 
</t>
  </si>
  <si>
    <t xml:space="preserve">Պողպատե գազատար խողովակների վերգետնյա տեղադրում փորձարկումով Ø76x3.5մմ
</t>
  </si>
  <si>
    <t xml:space="preserve">Монтаж надземного газопровода с испытанием Ø76x3.5мм 
</t>
  </si>
  <si>
    <t xml:space="preserve">Պարոնիտի տեղադրում </t>
  </si>
  <si>
    <t xml:space="preserve">Փոսերի քանդում III կարգի գրունտներում ձեռքով մետաղական հենասյունների համար </t>
  </si>
  <si>
    <t>1-966</t>
  </si>
  <si>
    <t xml:space="preserve">Փոսերի քանդում IV կարգի գրունտներում ձեռքով մետաղական հենասյունների համար </t>
  </si>
  <si>
    <t>Рытье ям вручную для стоек в грунтах IV кат.</t>
  </si>
  <si>
    <t>ц 310-5 տ.մ.կ 29</t>
  </si>
  <si>
    <t xml:space="preserve">Ավելորդ գրունտի բարձում ինքնաթափ, ձեռքով տեղափոխում 5կմ </t>
  </si>
  <si>
    <t xml:space="preserve">Погрузка разработанного грунта вручную в автосамосвалы, перевозка на расстояние 5км </t>
  </si>
  <si>
    <t>тн</t>
  </si>
  <si>
    <t>Բետոնե հիմքեր միաձույլ բետոնից B12.5 (M150) մետաղական հենասյունների համար</t>
  </si>
  <si>
    <t>Փոսերի ետլիցք III կարգի գրունտներում ձեռքով</t>
  </si>
  <si>
    <t>Обратная засыпка вручную в грунтах III кат.</t>
  </si>
  <si>
    <t>Установка металлических стоек d=76x3мм</t>
  </si>
  <si>
    <t>Установка металлических стоек d=57x3мм</t>
  </si>
  <si>
    <t>Монтаж неподвижных опор</t>
  </si>
  <si>
    <t>Պողպ. կոնստրուկցիաներ</t>
  </si>
  <si>
    <t>հեղյուս, մանեկ</t>
  </si>
  <si>
    <t xml:space="preserve">Պողպատե գազատար խողովակների վերգետնյա տեղադրում փորձարկումով Ø108x4մմ
</t>
  </si>
  <si>
    <t xml:space="preserve">Պողպատե գազատար խողովակների վերգետնյա տեղադրում փորձարկումով Ø57x3.5մմ
</t>
  </si>
  <si>
    <t>Монтаж фасонных частей (отвод 90°, тройник, переход, заглушка)</t>
  </si>
  <si>
    <t>8-472-6</t>
  </si>
  <si>
    <t xml:space="preserve">պողպատ շերտ. 40х4մմ </t>
  </si>
  <si>
    <t xml:space="preserve">Հողանցում </t>
  </si>
  <si>
    <t>կոմպլ</t>
  </si>
  <si>
    <t>Заземление 1 комплект</t>
  </si>
  <si>
    <t>Փոսերի քանդում IV կարգի գրունտում, ձեռքով</t>
  </si>
  <si>
    <t>Рытье ям вручную в грунтах IV кат.</t>
  </si>
  <si>
    <t>8-471-1</t>
  </si>
  <si>
    <t>Ուղահայաց հողանցում
(էլեկտրոդը անկյունավոր պողպատից 50x5մմ)</t>
  </si>
  <si>
    <t>Вертикальное заземление (электрод из мет. угольника 50x50x5мм)</t>
  </si>
  <si>
    <t>անկյունակ 50x5մմ</t>
  </si>
  <si>
    <t>Հորիզոնական հողանցում
(40х4մմ շերտապողպատից)</t>
  </si>
  <si>
    <t>Горизонтальное заземление
(сталь полос. 40х4мм )</t>
  </si>
  <si>
    <t>8-471-3</t>
  </si>
  <si>
    <t>Ուղահայաց հողանցում
(կլոր պողպատից d-12մմ)</t>
  </si>
  <si>
    <t>Вертикальное заземление 
(сталь круглая d-12мм)</t>
  </si>
  <si>
    <t>պողպատ</t>
  </si>
  <si>
    <t>Հենարաններ</t>
  </si>
  <si>
    <t>22-90 գ=0.6 ВСН 452-84 կիրառ.</t>
  </si>
  <si>
    <t>Резка трубы Dу-150мм</t>
  </si>
  <si>
    <t>թթվածին</t>
  </si>
  <si>
    <t>գազ պրոպան-բութան</t>
  </si>
  <si>
    <t>լ</t>
  </si>
  <si>
    <t>22-90 ВСН 452-84 կիրառ.</t>
  </si>
  <si>
    <t>Присоединение трубопроводов Dу-150мм</t>
  </si>
  <si>
    <t>Էլեկտրոդ</t>
  </si>
  <si>
    <t>Монтаж опор</t>
  </si>
  <si>
    <t>6-83</t>
  </si>
  <si>
    <t>Մետաղական շինվածքների տեղադրում հենարանների հիմքերի համար (ամրան A-III դասի)</t>
  </si>
  <si>
    <t>Металл. конструкции под стоек (арматура AIII)</t>
  </si>
  <si>
    <t>ՀՀ Արմավիրի մարզի Բաղրամյան համայնքի Դալարիկ բնակավայրի, Անդրանիկի և Կոմիտասի փողոցների գազիֆիկացման:</t>
  </si>
  <si>
    <t>№ 68/04-25</t>
  </si>
  <si>
    <t>Հենարանների տեղադրում պողպատե խողովակներից d=76x3մմ, H= 5.0 (6.0)-              2 հատ</t>
  </si>
  <si>
    <t>Հենարանների տեղադրում պողպատե խողովակներից d=89x3.5մմ H= 5.0 (6.0)-         2 հատ</t>
  </si>
  <si>
    <t>Հենարանների տեղադրում պողպատե խողովակներից d=76x3մմ, H= 3.0 (3.6)-             14 հատ</t>
  </si>
  <si>
    <t>Հենարանների տեղադրում պողպատե խողովակներից d=76x3մմ, H= 2.0 (2.5)-             7 հատ</t>
  </si>
  <si>
    <t>Հենարանների տեղադրում պողպատե խողովակներից d=57x3մմ, H= 3.0 (3.6)-         48 հատ</t>
  </si>
  <si>
    <t>Պարոնիտ-73 հատ</t>
  </si>
  <si>
    <t>Կիսախողովակների տեղադրում գազախողովակների տակ-73 հատ</t>
  </si>
  <si>
    <t>Ամրան-73 հատ</t>
  </si>
  <si>
    <t>Անշարժ հենարանների տեղադրում(1 հատ)</t>
  </si>
  <si>
    <r>
      <t>Ձևավոր մասերի տեղադրում (արմունկ 90</t>
    </r>
    <r>
      <rPr>
        <vertAlign val="superscript"/>
        <sz val="9"/>
        <rFont val="Sylfaen"/>
        <family val="1"/>
      </rPr>
      <t xml:space="preserve">0  </t>
    </r>
    <r>
      <rPr>
        <sz val="9"/>
        <rFont val="Sylfaen"/>
        <family val="1"/>
      </rPr>
      <t>108x4մմ)</t>
    </r>
  </si>
  <si>
    <r>
      <t>Ձևավոր մասեր արմունկ 90</t>
    </r>
    <r>
      <rPr>
        <vertAlign val="superscript"/>
        <sz val="8"/>
        <rFont val="Sylfaen"/>
        <family val="1"/>
      </rPr>
      <t>0</t>
    </r>
    <r>
      <rPr>
        <sz val="8"/>
        <rFont val="Sylfaen"/>
        <family val="1"/>
      </rPr>
      <t xml:space="preserve">  108x4մմ-2 հատ</t>
    </r>
  </si>
  <si>
    <r>
      <t>Ձևավոր մասերի տեղադրում (արմունկ 90</t>
    </r>
    <r>
      <rPr>
        <vertAlign val="superscript"/>
        <sz val="9"/>
        <rFont val="Sylfaen"/>
        <family val="1"/>
      </rPr>
      <t xml:space="preserve">0  </t>
    </r>
    <r>
      <rPr>
        <sz val="9"/>
        <rFont val="Sylfaen"/>
        <family val="1"/>
      </rPr>
      <t>76x3,5մմ)</t>
    </r>
  </si>
  <si>
    <r>
      <t>Ձևավոր մասեր արմունկ 90</t>
    </r>
    <r>
      <rPr>
        <vertAlign val="superscript"/>
        <sz val="8"/>
        <rFont val="Sylfaen"/>
        <family val="1"/>
      </rPr>
      <t>0</t>
    </r>
    <r>
      <rPr>
        <sz val="8"/>
        <rFont val="Sylfaen"/>
        <family val="1"/>
      </rPr>
      <t xml:space="preserve">  76x3,5մմ-8 հատ</t>
    </r>
  </si>
  <si>
    <r>
      <t>Ձևավոր մասերի տեղադրում (արմունկ 90</t>
    </r>
    <r>
      <rPr>
        <vertAlign val="superscript"/>
        <sz val="9"/>
        <rFont val="Sylfaen"/>
        <family val="1"/>
      </rPr>
      <t xml:space="preserve">0  </t>
    </r>
    <r>
      <rPr>
        <sz val="9"/>
        <rFont val="Sylfaen"/>
        <family val="1"/>
      </rPr>
      <t>57x3,5մմ)</t>
    </r>
  </si>
  <si>
    <r>
      <t>Ձևավոր մասեր արմունկ 90</t>
    </r>
    <r>
      <rPr>
        <vertAlign val="superscript"/>
        <sz val="8"/>
        <rFont val="Sylfaen"/>
        <family val="1"/>
      </rPr>
      <t>0</t>
    </r>
    <r>
      <rPr>
        <sz val="8"/>
        <rFont val="Sylfaen"/>
        <family val="1"/>
      </rPr>
      <t xml:space="preserve">  57x3,5մմ-1 հատ</t>
    </r>
  </si>
  <si>
    <r>
      <t>Ձևավոր մասերի տեղադրում (անցում</t>
    </r>
    <r>
      <rPr>
        <vertAlign val="superscript"/>
        <sz val="9"/>
        <rFont val="Sylfaen"/>
        <family val="1"/>
      </rPr>
      <t xml:space="preserve"> </t>
    </r>
    <r>
      <rPr>
        <sz val="9"/>
        <rFont val="Sylfaen"/>
        <family val="1"/>
      </rPr>
      <t>108x4,0/76x3,5մմ)</t>
    </r>
  </si>
  <si>
    <r>
      <t>Ձևավոր մասերի տեղադրում (անցում</t>
    </r>
    <r>
      <rPr>
        <vertAlign val="superscript"/>
        <sz val="9"/>
        <rFont val="Sylfaen"/>
        <family val="1"/>
      </rPr>
      <t xml:space="preserve"> </t>
    </r>
    <r>
      <rPr>
        <sz val="9"/>
        <rFont val="Sylfaen"/>
        <family val="1"/>
      </rPr>
      <t>108x4,0/57x3,5մմ)</t>
    </r>
  </si>
  <si>
    <r>
      <t>Ձևավոր մասերի տեղադրում (եռաբաշխիչ</t>
    </r>
    <r>
      <rPr>
        <vertAlign val="superscript"/>
        <sz val="9"/>
        <rFont val="Sylfaen"/>
        <family val="1"/>
      </rPr>
      <t xml:space="preserve"> </t>
    </r>
    <r>
      <rPr>
        <sz val="9"/>
        <rFont val="Sylfaen"/>
        <family val="1"/>
      </rPr>
      <t>133x4,0/76x3,5մմ)</t>
    </r>
  </si>
  <si>
    <t>Ձևավոր մասեր եռաբաշխիչ 133x4,0/76x3,5մմ-1 հատ</t>
  </si>
  <si>
    <t>Ձևավոր մասեր անցում 108x4,0/57x3,5մմ-1 հատ</t>
  </si>
  <si>
    <t>Ձևավոր մասեր անցում 108x4,0/76x3,5մմ-1 հատ</t>
  </si>
  <si>
    <r>
      <t>Ձևավոր մասերի տեղադրում (խցափակիչ</t>
    </r>
    <r>
      <rPr>
        <vertAlign val="superscript"/>
        <sz val="9"/>
        <rFont val="Sylfaen"/>
        <family val="1"/>
      </rPr>
      <t xml:space="preserve"> </t>
    </r>
    <r>
      <rPr>
        <sz val="9"/>
        <rFont val="Sylfaen"/>
        <family val="1"/>
      </rPr>
      <t>57x3,5մմ)</t>
    </r>
  </si>
  <si>
    <t>Ձևավոր մասեր խցափակիչ 57x3,5մմ-1 հատ</t>
  </si>
  <si>
    <t>Խողովակների միացում Dպ-125մմ</t>
  </si>
  <si>
    <t>Խողովակի կտրում Dպ-125մմ</t>
  </si>
  <si>
    <t>Ստուգեց`                                         Ա. Ավետիսյան</t>
  </si>
  <si>
    <r>
      <t xml:space="preserve">              </t>
    </r>
    <r>
      <rPr>
        <b/>
        <sz val="11"/>
        <color theme="1"/>
        <rFont val="Sylfaen"/>
        <family val="1"/>
      </rPr>
      <t xml:space="preserve"> •  </t>
    </r>
    <r>
      <rPr>
        <sz val="11"/>
        <color theme="1"/>
        <rFont val="Sylfaen"/>
        <family val="1"/>
      </rPr>
      <t xml:space="preserve">“Ինֆորմացիոն տեղեկագիր” 01.2025թ.  շինարարական նյութերի, </t>
    </r>
  </si>
  <si>
    <t>Ընդհանուր արժեքը տոկոսային արտահայտությամբ</t>
  </si>
  <si>
    <t>ԾԱՎԱԼԱԹԵՐԹ-ՆԱԽԱՀԱՇԻՎ                                                                                                                  ՀՀ Արմավիրի մարզի Բաղրամյան համայնքի Դալարիկ բնակավայրի, Անդրանիկի և Կոմիտասի փողոցների գազիֆիկացման:</t>
  </si>
  <si>
    <t>Հիմք՝ № 68/04-25</t>
  </si>
  <si>
    <t>Հենարանների տեղադրում պողպատե խողովակներից                     d=76x3մմ, H= 2.0 (2.5)- 7 հատ</t>
  </si>
  <si>
    <t>Հենարանների տեղադրում պողպատե խողովակներից                  d=57x3մմ, H= 3.0 (3.6)-48 հատ</t>
  </si>
  <si>
    <t>Կիսախողովակների տեղադրում գազախողովակների           տակ-73 հատ</t>
  </si>
  <si>
    <t xml:space="preserve">Ստուգեց`                                       Ա. Ավետիսյան                                                   </t>
  </si>
  <si>
    <t>Установка металлических чаш под газопровод-73 шт</t>
  </si>
  <si>
    <t>Установка металлических стоек d=76x3мм, H= 5.0 (6.0)-              2 щт</t>
  </si>
  <si>
    <t>Установка металлических стоек d=76x3мм, H= 3.0 (3.6)-             14 шт</t>
  </si>
  <si>
    <t>Установка металлических стоек d=76x3мм, H= 2.0 (2.5)- 7шт</t>
  </si>
  <si>
    <t>Установка металлических стоек d=57x3мм, H= 3.0 (3.6)-48шт</t>
  </si>
  <si>
    <t>Монтаж неподвижных опор(1шт)</t>
  </si>
  <si>
    <t xml:space="preserve">Монтаж надземного газопровода с испытанием Ø108x4мм
</t>
  </si>
  <si>
    <t xml:space="preserve">Монтаж надземного газопровода с испытанием Ø76x3.5мм
</t>
  </si>
  <si>
    <t xml:space="preserve">Монтаж надземного газопровода с испытанием Ø57x3.5мм
</t>
  </si>
  <si>
    <r>
      <t>Монтаж фасонных частей (отвод 90</t>
    </r>
    <r>
      <rPr>
        <vertAlign val="superscript"/>
        <sz val="9"/>
        <rFont val="Sylfaen"/>
        <family val="1"/>
      </rPr>
      <t xml:space="preserve">0  </t>
    </r>
    <r>
      <rPr>
        <sz val="9"/>
        <rFont val="Sylfaen"/>
        <family val="1"/>
      </rPr>
      <t>108x4мм)</t>
    </r>
  </si>
  <si>
    <r>
      <t>Монтаж фасонных частей (отвод 90</t>
    </r>
    <r>
      <rPr>
        <vertAlign val="superscript"/>
        <sz val="9"/>
        <rFont val="Sylfaen"/>
        <family val="1"/>
      </rPr>
      <t xml:space="preserve">0  </t>
    </r>
    <r>
      <rPr>
        <sz val="9"/>
        <rFont val="Sylfaen"/>
        <family val="1"/>
      </rPr>
      <t>76x3,5мм)</t>
    </r>
  </si>
  <si>
    <r>
      <t>Монтаж фасонных частей (отвод 90</t>
    </r>
    <r>
      <rPr>
        <vertAlign val="superscript"/>
        <sz val="9"/>
        <rFont val="Sylfaen"/>
        <family val="1"/>
      </rPr>
      <t xml:space="preserve">0  </t>
    </r>
    <r>
      <rPr>
        <sz val="9"/>
        <rFont val="Sylfaen"/>
        <family val="1"/>
      </rPr>
      <t>57x3,5мм)</t>
    </r>
  </si>
  <si>
    <r>
      <t>Монтаж фасонных частей  (переход</t>
    </r>
    <r>
      <rPr>
        <vertAlign val="superscript"/>
        <sz val="9"/>
        <rFont val="Sylfaen"/>
        <family val="1"/>
      </rPr>
      <t xml:space="preserve"> </t>
    </r>
    <r>
      <rPr>
        <sz val="9"/>
        <rFont val="Sylfaen"/>
        <family val="1"/>
      </rPr>
      <t>108x4,0/76x3,5мм)</t>
    </r>
  </si>
  <si>
    <r>
      <t>Монтаж фасонных частей  (переход</t>
    </r>
    <r>
      <rPr>
        <vertAlign val="superscript"/>
        <sz val="9"/>
        <rFont val="Sylfaen"/>
        <family val="1"/>
      </rPr>
      <t xml:space="preserve"> </t>
    </r>
    <r>
      <rPr>
        <sz val="9"/>
        <rFont val="Sylfaen"/>
        <family val="1"/>
      </rPr>
      <t>108x4,0/57x3,5мм)</t>
    </r>
  </si>
  <si>
    <r>
      <t>Монтаж фасонных частей  (переход тройник</t>
    </r>
    <r>
      <rPr>
        <vertAlign val="superscript"/>
        <sz val="9"/>
        <rFont val="Sylfaen"/>
        <family val="1"/>
      </rPr>
      <t xml:space="preserve"> </t>
    </r>
    <r>
      <rPr>
        <sz val="9"/>
        <rFont val="Sylfaen"/>
        <family val="1"/>
      </rPr>
      <t>133x4,0/76x3,5мм)</t>
    </r>
  </si>
  <si>
    <r>
      <t>Монтаж фасонных частей  (заглушка</t>
    </r>
    <r>
      <rPr>
        <vertAlign val="superscript"/>
        <sz val="9"/>
        <rFont val="Sylfaen"/>
        <family val="1"/>
      </rPr>
      <t xml:space="preserve"> </t>
    </r>
    <r>
      <rPr>
        <sz val="9"/>
        <rFont val="Sylfaen"/>
        <family val="1"/>
      </rPr>
      <t>57x3,5мм)</t>
    </r>
  </si>
  <si>
    <t>Резка трубы Dу-125мм</t>
  </si>
  <si>
    <t>Присоединение трубопроводов Dу-125мм</t>
  </si>
  <si>
    <t>Заземление  комплект</t>
  </si>
  <si>
    <t xml:space="preserve">Проверила`                                       А. Аветисян                                                 </t>
  </si>
  <si>
    <t xml:space="preserve">Состовила`                                      А. Петросян                                               </t>
  </si>
  <si>
    <t>Բաղրամյանի համայնքապետարան</t>
  </si>
  <si>
    <t>Ստուգեց՝</t>
  </si>
  <si>
    <t xml:space="preserve">  Ա. Ավետիսյան </t>
  </si>
  <si>
    <t>Կազմեց՝                                           Ա. Պետրոսյան</t>
  </si>
  <si>
    <t>Ստուգեց՝                                            Ա. Ավետիսյան</t>
  </si>
  <si>
    <t xml:space="preserve">Կազմեց`                                       Ա. Պետրոսյան                                                    </t>
  </si>
  <si>
    <t xml:space="preserve">    Ա. Պետրոսյան    </t>
  </si>
  <si>
    <r>
      <rPr>
        <b/>
        <sz val="12"/>
        <color theme="1"/>
        <rFont val="Sylfaen"/>
        <family val="1"/>
      </rPr>
      <t xml:space="preserve">Объем-лист смета    </t>
    </r>
    <r>
      <rPr>
        <b/>
        <sz val="10"/>
        <color theme="1"/>
        <rFont val="Sylfaen"/>
        <family val="1"/>
      </rPr>
      <t xml:space="preserve">                                                                                                                                                       ՀՀ Արմավիրի մարզի Բաղրամյան համայնքի Դալարիկ բնակավայրի, Անդրանիկի և Կոմիտասի փողոցների գազիֆիկացման:</t>
    </r>
  </si>
  <si>
    <t>Կազմեց`                                         Ա. Պետրոսյան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</si>
</sst>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.00_р_._-;\-* #,##0.00_р_._-;_-* &quot;-&quot;??_р_._-;_-@_-"/>
    <numFmt numFmtId="167" formatCode="0.0%"/>
    <numFmt numFmtId="168" formatCode="0.000"/>
    <numFmt numFmtId="169" formatCode="#,##0.000"/>
    <numFmt numFmtId="170" formatCode=";;;"/>
    <numFmt numFmtId="171" formatCode="0.0"/>
    <numFmt numFmtId="172" formatCode="0.0000"/>
    <numFmt numFmtId="173" formatCode="0.00000"/>
    <numFmt numFmtId="174" formatCode="_([$€]* #,##0.00_);_([$€]* \(#,##0.00\);_([$€]* &quot;-&quot;??_);_(@_)"/>
  </numFmts>
  <fonts count="10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4"/>
      <color theme="1"/>
      <name val="Sylfaen"/>
      <family val="1"/>
    </font>
    <font>
      <b/>
      <i/>
      <sz val="12"/>
      <color theme="1"/>
      <name val="Sylfaen"/>
      <family val="1"/>
    </font>
    <font>
      <b/>
      <sz val="11"/>
      <color theme="1"/>
      <name val="Sylfaen"/>
      <family val="1"/>
    </font>
    <font>
      <i/>
      <sz val="11"/>
      <color theme="1"/>
      <name val="Sylfaen"/>
      <family val="1"/>
    </font>
    <font>
      <sz val="10"/>
      <name val="Arial"/>
      <family val="2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4"/>
      <name val="Times New Roman"/>
      <family val="1"/>
      <charset val="204"/>
    </font>
    <font>
      <i/>
      <sz val="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 Cyr"/>
      <family val="2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.5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0"/>
      <name val="Sylfaen"/>
      <family val="1"/>
    </font>
    <font>
      <b/>
      <i/>
      <sz val="10"/>
      <name val="Sylfaen"/>
      <family val="1"/>
    </font>
    <font>
      <sz val="8"/>
      <name val="Sylfaen"/>
      <family val="1"/>
    </font>
    <font>
      <sz val="9"/>
      <name val="Sylfaen"/>
      <family val="1"/>
    </font>
    <font>
      <sz val="10"/>
      <name val="Sylfaen"/>
      <family val="1"/>
    </font>
    <font>
      <b/>
      <i/>
      <sz val="11"/>
      <name val="Sylfaen"/>
      <family val="1"/>
    </font>
    <font>
      <b/>
      <i/>
      <sz val="8"/>
      <name val="Sylfaen"/>
      <family val="1"/>
    </font>
    <font>
      <b/>
      <sz val="12"/>
      <name val="Sylfaen"/>
      <family val="1"/>
    </font>
    <font>
      <b/>
      <sz val="9"/>
      <name val="Sylfaen"/>
      <family val="1"/>
    </font>
    <font>
      <i/>
      <sz val="8"/>
      <name val="Sylfaen"/>
      <family val="1"/>
    </font>
    <font>
      <b/>
      <sz val="11"/>
      <name val="Sylfaen"/>
      <family val="1"/>
    </font>
    <font>
      <b/>
      <sz val="10"/>
      <name val="Sylfaen"/>
      <family val="1"/>
    </font>
    <font>
      <i/>
      <sz val="9"/>
      <name val="Sylfaen"/>
      <family val="1"/>
    </font>
    <font>
      <b/>
      <i/>
      <sz val="9"/>
      <name val="Sylfaen"/>
      <family val="1"/>
    </font>
    <font>
      <i/>
      <sz val="9"/>
      <name val="Sylfaen"/>
      <family val="1"/>
      <charset val="204"/>
    </font>
    <font>
      <sz val="9"/>
      <name val="Sylfaen"/>
      <family val="1"/>
      <charset val="204"/>
    </font>
    <font>
      <b/>
      <i/>
      <sz val="10"/>
      <name val="Sylfaen"/>
      <family val="1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b/>
      <i/>
      <sz val="9"/>
      <name val="Sylfaen"/>
      <family val="1"/>
      <charset val="204"/>
    </font>
    <font>
      <sz val="8"/>
      <name val="Sylfaen"/>
      <family val="1"/>
      <charset val="204"/>
    </font>
    <font>
      <b/>
      <sz val="8"/>
      <name val="Sylfaen"/>
      <family val="1"/>
      <charset val="204"/>
    </font>
    <font>
      <b/>
      <sz val="8"/>
      <name val="Sylfaen"/>
      <family val="1"/>
    </font>
    <font>
      <vertAlign val="superscript"/>
      <sz val="9"/>
      <name val="Sylfaen"/>
      <family val="1"/>
    </font>
    <font>
      <sz val="11"/>
      <color indexed="8"/>
      <name val="Calibri"/>
      <family val="2"/>
    </font>
    <font>
      <sz val="9"/>
      <name val="Arial Unicode"/>
      <family val="2"/>
      <charset val="204"/>
    </font>
    <font>
      <b/>
      <sz val="9"/>
      <name val="Sylfaen"/>
      <family val="1"/>
      <charset val="204"/>
    </font>
    <font>
      <b/>
      <sz val="11"/>
      <name val="Sylfaen"/>
      <family val="1"/>
      <charset val="204"/>
    </font>
    <font>
      <sz val="11"/>
      <name val="Sylfaen"/>
      <family val="1"/>
      <charset val="204"/>
    </font>
    <font>
      <sz val="8"/>
      <name val="Arial Unicode"/>
      <family val="2"/>
      <charset val="204"/>
    </font>
    <font>
      <sz val="8"/>
      <color theme="1"/>
      <name val="Sylfae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</font>
    <font>
      <sz val="11"/>
      <name val="Calibri"/>
      <family val="2"/>
      <scheme val="minor"/>
    </font>
    <font>
      <sz val="11"/>
      <name val="Sylfaen"/>
      <family val="1"/>
    </font>
    <font>
      <i/>
      <sz val="10"/>
      <name val="Sylfaen"/>
      <family val="1"/>
      <charset val="204"/>
    </font>
    <font>
      <i/>
      <sz val="8"/>
      <name val="Sylfaen"/>
      <family val="1"/>
      <charset val="204"/>
    </font>
    <font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9"/>
      <name val="Arial Armenian"/>
      <family val="2"/>
    </font>
    <font>
      <sz val="9"/>
      <color indexed="9"/>
      <name val="Sylfaen"/>
      <family val="1"/>
    </font>
    <font>
      <vertAlign val="superscript"/>
      <sz val="8"/>
      <name val="Sylfaen"/>
      <family val="1"/>
    </font>
    <font>
      <sz val="9"/>
      <color indexed="8"/>
      <name val="Sylfaen"/>
      <family val="1"/>
    </font>
    <font>
      <i/>
      <sz val="12"/>
      <color theme="0"/>
      <name val="Times New Roman"/>
      <family val="1"/>
    </font>
    <font>
      <b/>
      <i/>
      <sz val="12"/>
      <name val="Times New Roman"/>
      <family val="1"/>
    </font>
    <font>
      <b/>
      <sz val="14"/>
      <name val="Sylfaen"/>
      <family val="1"/>
    </font>
    <font>
      <sz val="9"/>
      <color theme="0"/>
      <name val="Sylfaen"/>
      <family val="1"/>
      <charset val="204"/>
    </font>
    <font>
      <vertAlign val="superscript"/>
      <sz val="9"/>
      <name val="Times New Roman"/>
      <family val="1"/>
    </font>
    <font>
      <sz val="10"/>
      <name val="Arial"/>
      <family val="2"/>
    </font>
    <font>
      <sz val="9"/>
      <color rgb="FFFFFFFF"/>
      <name val="Sylfaen"/>
      <family val="1"/>
    </font>
    <font>
      <sz val="11"/>
      <color rgb="FF000000"/>
      <name val="Sylfaen"/>
      <family val="1"/>
    </font>
    <font>
      <sz val="9"/>
      <color rgb="FFFFFFFF"/>
      <name val="Sylfaen"/>
      <family val="1"/>
      <charset val="204"/>
    </font>
    <font>
      <sz val="11"/>
      <color rgb="FF000000"/>
      <name val="Sylfaen"/>
      <family val="1"/>
      <charset val="204"/>
    </font>
    <font>
      <sz val="9"/>
      <name val="Tahoma"/>
      <family val="2"/>
      <charset val="204"/>
    </font>
    <font>
      <b/>
      <sz val="9"/>
      <name val="Tahoma"/>
      <family val="2"/>
    </font>
    <font>
      <sz val="9"/>
      <color indexed="10"/>
      <name val="Sylfaen"/>
      <family val="1"/>
    </font>
    <font>
      <b/>
      <sz val="10"/>
      <color theme="1"/>
      <name val="Sylfaen"/>
      <family val="1"/>
    </font>
    <font>
      <b/>
      <sz val="12"/>
      <color theme="1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rgb="FF000000"/>
      </patternFill>
    </fill>
  </fills>
  <borders count="10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86">
    <xf numFmtId="0" fontId="0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62" fillId="4" borderId="0" applyNumberFormat="0" applyBorder="0" applyAlignment="0" applyProtection="0"/>
    <xf numFmtId="0" fontId="62" fillId="5" borderId="0" applyNumberFormat="0" applyBorder="0" applyAlignment="0" applyProtection="0"/>
    <xf numFmtId="0" fontId="62" fillId="6" borderId="0" applyNumberFormat="0" applyBorder="0" applyAlignment="0" applyProtection="0"/>
    <xf numFmtId="0" fontId="62" fillId="7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7" borderId="0" applyNumberFormat="0" applyBorder="0" applyAlignment="0" applyProtection="0"/>
    <xf numFmtId="0" fontId="62" fillId="10" borderId="0" applyNumberFormat="0" applyBorder="0" applyAlignment="0" applyProtection="0"/>
    <xf numFmtId="0" fontId="62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5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64" fillId="0" borderId="0" applyFont="0" applyFill="0" applyBorder="0" applyAlignment="0" applyProtection="0"/>
    <xf numFmtId="164" fontId="64" fillId="0" borderId="0" applyFont="0" applyFill="0" applyBorder="0" applyAlignment="0" applyProtection="0"/>
    <xf numFmtId="174" fontId="64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64" fillId="0" borderId="0"/>
    <xf numFmtId="0" fontId="9" fillId="0" borderId="0"/>
    <xf numFmtId="0" fontId="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1" fillId="0" borderId="0"/>
    <xf numFmtId="0" fontId="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64" fillId="0" borderId="0"/>
    <xf numFmtId="0" fontId="9" fillId="0" borderId="0"/>
    <xf numFmtId="0" fontId="1" fillId="0" borderId="0"/>
    <xf numFmtId="0" fontId="64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15" borderId="0" applyNumberFormat="0" applyBorder="0" applyAlignment="0" applyProtection="0"/>
    <xf numFmtId="0" fontId="63" fillId="16" borderId="0" applyNumberFormat="0" applyBorder="0" applyAlignment="0" applyProtection="0"/>
    <xf numFmtId="0" fontId="63" fillId="21" borderId="0" applyNumberFormat="0" applyBorder="0" applyAlignment="0" applyProtection="0"/>
    <xf numFmtId="0" fontId="66" fillId="9" borderId="72" applyNumberFormat="0" applyAlignment="0" applyProtection="0"/>
    <xf numFmtId="0" fontId="67" fillId="22" borderId="73" applyNumberFormat="0" applyAlignment="0" applyProtection="0"/>
    <xf numFmtId="0" fontId="68" fillId="22" borderId="72" applyNumberFormat="0" applyAlignment="0" applyProtection="0"/>
    <xf numFmtId="170" fontId="1" fillId="0" borderId="0" applyFont="0" applyFill="0" applyBorder="0" applyAlignment="0" applyProtection="0"/>
    <xf numFmtId="0" fontId="69" fillId="0" borderId="74" applyNumberFormat="0" applyFill="0" applyAlignment="0" applyProtection="0"/>
    <xf numFmtId="0" fontId="70" fillId="0" borderId="75" applyNumberFormat="0" applyFill="0" applyAlignment="0" applyProtection="0"/>
    <xf numFmtId="0" fontId="71" fillId="0" borderId="76" applyNumberFormat="0" applyFill="0" applyAlignment="0" applyProtection="0"/>
    <xf numFmtId="0" fontId="71" fillId="0" borderId="0" applyNumberFormat="0" applyFill="0" applyBorder="0" applyAlignment="0" applyProtection="0"/>
    <xf numFmtId="0" fontId="72" fillId="0" borderId="77" applyNumberFormat="0" applyFill="0" applyAlignment="0" applyProtection="0"/>
    <xf numFmtId="0" fontId="73" fillId="23" borderId="78" applyNumberFormat="0" applyAlignment="0" applyProtection="0"/>
    <xf numFmtId="0" fontId="74" fillId="0" borderId="0" applyNumberFormat="0" applyFill="0" applyBorder="0" applyAlignment="0" applyProtection="0"/>
    <xf numFmtId="0" fontId="75" fillId="24" borderId="0" applyNumberFormat="0" applyBorder="0" applyAlignment="0" applyProtection="0"/>
    <xf numFmtId="0" fontId="1" fillId="0" borderId="0"/>
    <xf numFmtId="0" fontId="64" fillId="0" borderId="0"/>
    <xf numFmtId="0" fontId="21" fillId="0" borderId="0"/>
    <xf numFmtId="0" fontId="76" fillId="0" borderId="0"/>
    <xf numFmtId="0" fontId="64" fillId="0" borderId="0"/>
    <xf numFmtId="0" fontId="77" fillId="5" borderId="0" applyNumberFormat="0" applyBorder="0" applyAlignment="0" applyProtection="0"/>
    <xf numFmtId="0" fontId="78" fillId="0" borderId="0" applyNumberFormat="0" applyFill="0" applyBorder="0" applyAlignment="0" applyProtection="0"/>
    <xf numFmtId="0" fontId="62" fillId="25" borderId="79" applyNumberFormat="0" applyFont="0" applyAlignment="0" applyProtection="0"/>
    <xf numFmtId="0" fontId="62" fillId="25" borderId="79" applyNumberFormat="0" applyFont="0" applyAlignment="0" applyProtection="0"/>
    <xf numFmtId="0" fontId="79" fillId="0" borderId="80" applyNumberFormat="0" applyFill="0" applyAlignment="0" applyProtection="0"/>
    <xf numFmtId="0" fontId="80" fillId="0" borderId="0" applyNumberFormat="0" applyFill="0" applyBorder="0" applyAlignment="0" applyProtection="0"/>
    <xf numFmtId="166" fontId="21" fillId="0" borderId="0" applyFont="0" applyFill="0" applyBorder="0" applyAlignment="0" applyProtection="0"/>
    <xf numFmtId="0" fontId="81" fillId="6" borderId="0" applyNumberFormat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842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5" fillId="0" borderId="0" xfId="1" applyFont="1" applyAlignment="1">
      <alignment vertical="center" wrapText="1"/>
    </xf>
    <xf numFmtId="2" fontId="3" fillId="0" borderId="0" xfId="1" applyNumberFormat="1" applyFont="1" applyAlignment="1">
      <alignment vertical="center"/>
    </xf>
    <xf numFmtId="2" fontId="3" fillId="0" borderId="0" xfId="1" applyNumberFormat="1" applyFont="1" applyAlignment="1">
      <alignment horizontal="right" vertical="center"/>
    </xf>
    <xf numFmtId="0" fontId="10" fillId="0" borderId="0" xfId="2" applyFont="1" applyFill="1"/>
    <xf numFmtId="0" fontId="11" fillId="0" borderId="0" xfId="2" applyFont="1" applyFill="1"/>
    <xf numFmtId="0" fontId="10" fillId="0" borderId="0" xfId="2" applyFont="1"/>
    <xf numFmtId="0" fontId="13" fillId="0" borderId="0" xfId="2" applyFont="1" applyFill="1" applyAlignment="1"/>
    <xf numFmtId="0" fontId="14" fillId="0" borderId="0" xfId="2" applyFont="1" applyFill="1" applyAlignment="1"/>
    <xf numFmtId="0" fontId="15" fillId="0" borderId="0" xfId="2" applyFont="1" applyFill="1" applyAlignment="1">
      <alignment horizontal="center"/>
    </xf>
    <xf numFmtId="0" fontId="10" fillId="0" borderId="0" xfId="2" applyFont="1" applyFill="1" applyBorder="1"/>
    <xf numFmtId="4" fontId="14" fillId="0" borderId="1" xfId="2" applyNumberFormat="1" applyFont="1" applyFill="1" applyBorder="1" applyAlignment="1">
      <alignment horizontal="center" vertical="center"/>
    </xf>
    <xf numFmtId="0" fontId="12" fillId="0" borderId="0" xfId="2" applyFont="1" applyFill="1" applyAlignment="1">
      <alignment horizontal="center"/>
    </xf>
    <xf numFmtId="0" fontId="16" fillId="0" borderId="0" xfId="2" applyFont="1" applyFill="1"/>
    <xf numFmtId="0" fontId="17" fillId="0" borderId="0" xfId="2" applyFont="1" applyFill="1"/>
    <xf numFmtId="0" fontId="16" fillId="0" borderId="0" xfId="2" applyFont="1" applyFill="1" applyAlignment="1">
      <alignment horizontal="center"/>
    </xf>
    <xf numFmtId="0" fontId="12" fillId="0" borderId="0" xfId="2" applyFont="1" applyFill="1"/>
    <xf numFmtId="0" fontId="16" fillId="0" borderId="0" xfId="2" applyFont="1"/>
    <xf numFmtId="2" fontId="10" fillId="0" borderId="0" xfId="2" applyNumberFormat="1" applyFont="1" applyFill="1" applyBorder="1" applyAlignment="1">
      <alignment horizontal="center"/>
    </xf>
    <xf numFmtId="0" fontId="11" fillId="0" borderId="0" xfId="2" applyFont="1" applyFill="1" applyBorder="1"/>
    <xf numFmtId="0" fontId="19" fillId="0" borderId="0" xfId="2" applyFont="1" applyFill="1" applyAlignment="1">
      <alignment horizontal="centerContinuous" wrapText="1"/>
    </xf>
    <xf numFmtId="0" fontId="18" fillId="0" borderId="0" xfId="2" applyFont="1" applyFill="1"/>
    <xf numFmtId="0" fontId="20" fillId="0" borderId="0" xfId="2" applyFont="1" applyFill="1"/>
    <xf numFmtId="0" fontId="18" fillId="0" borderId="0" xfId="2" applyFont="1"/>
    <xf numFmtId="0" fontId="18" fillId="0" borderId="0" xfId="2" applyFont="1" applyFill="1" applyBorder="1" applyAlignment="1">
      <alignment horizontal="centerContinuous" vertical="top"/>
    </xf>
    <xf numFmtId="0" fontId="10" fillId="0" borderId="2" xfId="2" applyFont="1" applyFill="1" applyBorder="1"/>
    <xf numFmtId="0" fontId="18" fillId="3" borderId="9" xfId="2" applyFont="1" applyFill="1" applyBorder="1" applyAlignment="1">
      <alignment horizontal="center"/>
    </xf>
    <xf numFmtId="0" fontId="14" fillId="0" borderId="10" xfId="2" applyFont="1" applyBorder="1" applyAlignment="1">
      <alignment horizontal="centerContinuous" vertical="center" wrapText="1"/>
    </xf>
    <xf numFmtId="0" fontId="14" fillId="0" borderId="11" xfId="2" applyFont="1" applyBorder="1" applyAlignment="1">
      <alignment horizontal="centerContinuous" vertical="center" wrapText="1"/>
    </xf>
    <xf numFmtId="0" fontId="27" fillId="0" borderId="11" xfId="2" applyFont="1" applyBorder="1" applyAlignment="1">
      <alignment horizontal="centerContinuous" vertical="center" wrapText="1"/>
    </xf>
    <xf numFmtId="0" fontId="14" fillId="3" borderId="12" xfId="2" applyFont="1" applyFill="1" applyBorder="1" applyAlignment="1">
      <alignment horizontal="centerContinuous" vertical="center" wrapText="1"/>
    </xf>
    <xf numFmtId="0" fontId="10" fillId="2" borderId="13" xfId="2" applyFont="1" applyFill="1" applyBorder="1" applyAlignment="1">
      <alignment horizontal="center" vertical="center"/>
    </xf>
    <xf numFmtId="0" fontId="10" fillId="2" borderId="14" xfId="2" applyFont="1" applyFill="1" applyBorder="1" applyAlignment="1">
      <alignment horizontal="center" vertical="center"/>
    </xf>
    <xf numFmtId="0" fontId="10" fillId="2" borderId="14" xfId="2" applyFont="1" applyFill="1" applyBorder="1" applyAlignment="1">
      <alignment horizontal="center" vertical="center" wrapText="1"/>
    </xf>
    <xf numFmtId="4" fontId="10" fillId="2" borderId="14" xfId="2" applyNumberFormat="1" applyFont="1" applyFill="1" applyBorder="1" applyAlignment="1">
      <alignment vertical="center"/>
    </xf>
    <xf numFmtId="4" fontId="11" fillId="2" borderId="14" xfId="2" applyNumberFormat="1" applyFont="1" applyFill="1" applyBorder="1" applyAlignment="1">
      <alignment vertical="center"/>
    </xf>
    <xf numFmtId="4" fontId="28" fillId="2" borderId="14" xfId="2" applyNumberFormat="1" applyFont="1" applyFill="1" applyBorder="1" applyAlignment="1">
      <alignment vertical="center"/>
    </xf>
    <xf numFmtId="4" fontId="10" fillId="3" borderId="15" xfId="2" applyNumberFormat="1" applyFont="1" applyFill="1" applyBorder="1" applyAlignment="1">
      <alignment vertical="center"/>
    </xf>
    <xf numFmtId="0" fontId="10" fillId="2" borderId="0" xfId="2" applyFont="1" applyFill="1"/>
    <xf numFmtId="2" fontId="10" fillId="2" borderId="14" xfId="2" applyNumberFormat="1" applyFont="1" applyFill="1" applyBorder="1" applyAlignment="1">
      <alignment vertical="center"/>
    </xf>
    <xf numFmtId="0" fontId="14" fillId="2" borderId="13" xfId="2" applyFont="1" applyFill="1" applyBorder="1" applyAlignment="1">
      <alignment horizontal="center" vertical="center"/>
    </xf>
    <xf numFmtId="167" fontId="14" fillId="2" borderId="14" xfId="2" applyNumberFormat="1" applyFont="1" applyFill="1" applyBorder="1" applyAlignment="1">
      <alignment horizontal="center" vertical="center"/>
    </xf>
    <xf numFmtId="0" fontId="14" fillId="2" borderId="14" xfId="2" applyFont="1" applyFill="1" applyBorder="1" applyAlignment="1">
      <alignment horizontal="center" vertical="center" wrapText="1"/>
    </xf>
    <xf numFmtId="4" fontId="14" fillId="2" borderId="14" xfId="2" applyNumberFormat="1" applyFont="1" applyFill="1" applyBorder="1" applyAlignment="1">
      <alignment vertical="center"/>
    </xf>
    <xf numFmtId="4" fontId="14" fillId="3" borderId="15" xfId="2" applyNumberFormat="1" applyFont="1" applyFill="1" applyBorder="1" applyAlignment="1">
      <alignment vertical="center"/>
    </xf>
    <xf numFmtId="2" fontId="14" fillId="2" borderId="0" xfId="2" applyNumberFormat="1" applyFont="1" applyFill="1"/>
    <xf numFmtId="0" fontId="14" fillId="2" borderId="0" xfId="2" applyFont="1" applyFill="1"/>
    <xf numFmtId="0" fontId="14" fillId="0" borderId="13" xfId="2" applyFont="1" applyBorder="1" applyAlignment="1">
      <alignment horizontal="centerContinuous" vertical="center" wrapText="1"/>
    </xf>
    <xf numFmtId="0" fontId="14" fillId="0" borderId="14" xfId="2" applyFont="1" applyBorder="1" applyAlignment="1">
      <alignment horizontal="centerContinuous" vertical="center" wrapText="1"/>
    </xf>
    <xf numFmtId="4" fontId="14" fillId="0" borderId="14" xfId="2" applyNumberFormat="1" applyFont="1" applyBorder="1" applyAlignment="1">
      <alignment horizontal="centerContinuous" vertical="center" wrapText="1"/>
    </xf>
    <xf numFmtId="4" fontId="27" fillId="0" borderId="14" xfId="2" applyNumberFormat="1" applyFont="1" applyBorder="1" applyAlignment="1">
      <alignment horizontal="centerContinuous" vertical="center" wrapText="1"/>
    </xf>
    <xf numFmtId="4" fontId="14" fillId="3" borderId="15" xfId="2" applyNumberFormat="1" applyFont="1" applyFill="1" applyBorder="1" applyAlignment="1">
      <alignment horizontal="centerContinuous" vertical="center" wrapText="1"/>
    </xf>
    <xf numFmtId="4" fontId="29" fillId="2" borderId="14" xfId="2" applyNumberFormat="1" applyFont="1" applyFill="1" applyBorder="1" applyAlignment="1">
      <alignment vertical="center"/>
    </xf>
    <xf numFmtId="4" fontId="10" fillId="0" borderId="14" xfId="2" applyNumberFormat="1" applyFont="1" applyFill="1" applyBorder="1" applyAlignment="1">
      <alignment vertical="center"/>
    </xf>
    <xf numFmtId="4" fontId="10" fillId="0" borderId="15" xfId="2" applyNumberFormat="1" applyFont="1" applyFill="1" applyBorder="1" applyAlignment="1">
      <alignment vertical="center"/>
    </xf>
    <xf numFmtId="167" fontId="10" fillId="2" borderId="14" xfId="2" applyNumberFormat="1" applyFont="1" applyFill="1" applyBorder="1" applyAlignment="1">
      <alignment horizontal="center" vertical="center"/>
    </xf>
    <xf numFmtId="2" fontId="10" fillId="2" borderId="0" xfId="2" applyNumberFormat="1" applyFont="1" applyFill="1"/>
    <xf numFmtId="0" fontId="14" fillId="2" borderId="13" xfId="2" applyFont="1" applyFill="1" applyBorder="1" applyAlignment="1">
      <alignment horizontal="centerContinuous" vertical="center" wrapText="1"/>
    </xf>
    <xf numFmtId="0" fontId="14" fillId="2" borderId="14" xfId="2" applyFont="1" applyFill="1" applyBorder="1" applyAlignment="1">
      <alignment horizontal="centerContinuous" vertical="center" wrapText="1"/>
    </xf>
    <xf numFmtId="4" fontId="14" fillId="2" borderId="14" xfId="2" applyNumberFormat="1" applyFont="1" applyFill="1" applyBorder="1" applyAlignment="1">
      <alignment horizontal="centerContinuous" vertical="center" wrapText="1"/>
    </xf>
    <xf numFmtId="4" fontId="27" fillId="2" borderId="14" xfId="2" applyNumberFormat="1" applyFont="1" applyFill="1" applyBorder="1" applyAlignment="1">
      <alignment horizontal="centerContinuous" vertical="center" wrapText="1"/>
    </xf>
    <xf numFmtId="10" fontId="10" fillId="2" borderId="14" xfId="2" applyNumberFormat="1" applyFont="1" applyFill="1" applyBorder="1" applyAlignment="1">
      <alignment horizontal="center" vertical="center"/>
    </xf>
    <xf numFmtId="4" fontId="10" fillId="2" borderId="0" xfId="2" applyNumberFormat="1" applyFont="1" applyFill="1"/>
    <xf numFmtId="9" fontId="10" fillId="2" borderId="14" xfId="2" applyNumberFormat="1" applyFont="1" applyFill="1" applyBorder="1" applyAlignment="1">
      <alignment horizontal="center" vertical="center"/>
    </xf>
    <xf numFmtId="0" fontId="14" fillId="0" borderId="13" xfId="2" applyFont="1" applyBorder="1" applyAlignment="1">
      <alignment horizontal="center" vertical="center"/>
    </xf>
    <xf numFmtId="9" fontId="14" fillId="0" borderId="14" xfId="2" applyNumberFormat="1" applyFont="1" applyBorder="1" applyAlignment="1">
      <alignment horizontal="center" vertical="center"/>
    </xf>
    <xf numFmtId="0" fontId="14" fillId="0" borderId="14" xfId="2" applyFont="1" applyBorder="1" applyAlignment="1">
      <alignment horizontal="center" vertical="center"/>
    </xf>
    <xf numFmtId="4" fontId="14" fillId="0" borderId="14" xfId="2" applyNumberFormat="1" applyFont="1" applyBorder="1" applyAlignment="1">
      <alignment horizontal="right" vertical="center"/>
    </xf>
    <xf numFmtId="4" fontId="11" fillId="0" borderId="14" xfId="2" applyNumberFormat="1" applyFont="1" applyBorder="1" applyAlignment="1">
      <alignment horizontal="right" vertical="center"/>
    </xf>
    <xf numFmtId="0" fontId="14" fillId="0" borderId="0" xfId="2" applyFont="1"/>
    <xf numFmtId="0" fontId="14" fillId="3" borderId="13" xfId="2" applyFont="1" applyFill="1" applyBorder="1" applyAlignment="1">
      <alignment horizontal="center" vertical="center"/>
    </xf>
    <xf numFmtId="167" fontId="14" fillId="3" borderId="14" xfId="2" applyNumberFormat="1" applyFont="1" applyFill="1" applyBorder="1" applyAlignment="1">
      <alignment horizontal="center" vertical="center"/>
    </xf>
    <xf numFmtId="0" fontId="14" fillId="3" borderId="14" xfId="2" applyFont="1" applyFill="1" applyBorder="1" applyAlignment="1">
      <alignment horizontal="center" vertical="center" wrapText="1"/>
    </xf>
    <xf numFmtId="4" fontId="14" fillId="3" borderId="14" xfId="2" applyNumberFormat="1" applyFont="1" applyFill="1" applyBorder="1" applyAlignment="1">
      <alignment vertical="center"/>
    </xf>
    <xf numFmtId="4" fontId="11" fillId="3" borderId="14" xfId="2" applyNumberFormat="1" applyFont="1" applyFill="1" applyBorder="1" applyAlignment="1">
      <alignment vertical="center"/>
    </xf>
    <xf numFmtId="167" fontId="10" fillId="2" borderId="14" xfId="2" applyNumberFormat="1" applyFont="1" applyFill="1" applyBorder="1" applyAlignment="1">
      <alignment horizontal="center" vertical="center" wrapText="1"/>
    </xf>
    <xf numFmtId="4" fontId="10" fillId="3" borderId="15" xfId="4" applyNumberFormat="1" applyFont="1" applyFill="1" applyBorder="1"/>
    <xf numFmtId="169" fontId="10" fillId="2" borderId="14" xfId="4" applyNumberFormat="1" applyFont="1" applyFill="1" applyBorder="1"/>
    <xf numFmtId="0" fontId="10" fillId="2" borderId="16" xfId="2" applyFont="1" applyFill="1" applyBorder="1" applyAlignment="1">
      <alignment horizontal="center" vertical="center"/>
    </xf>
    <xf numFmtId="9" fontId="10" fillId="2" borderId="7" xfId="2" applyNumberFormat="1" applyFont="1" applyFill="1" applyBorder="1" applyAlignment="1">
      <alignment horizontal="center" vertical="center"/>
    </xf>
    <xf numFmtId="0" fontId="10" fillId="2" borderId="7" xfId="2" applyFont="1" applyFill="1" applyBorder="1" applyAlignment="1">
      <alignment horizontal="center" vertical="center"/>
    </xf>
    <xf numFmtId="4" fontId="10" fillId="2" borderId="7" xfId="2" applyNumberFormat="1" applyFont="1" applyFill="1" applyBorder="1" applyAlignment="1">
      <alignment vertical="center"/>
    </xf>
    <xf numFmtId="4" fontId="11" fillId="2" borderId="7" xfId="2" applyNumberFormat="1" applyFont="1" applyFill="1" applyBorder="1" applyAlignment="1">
      <alignment vertical="center"/>
    </xf>
    <xf numFmtId="4" fontId="10" fillId="2" borderId="7" xfId="4" applyNumberFormat="1" applyFont="1" applyFill="1" applyBorder="1"/>
    <xf numFmtId="4" fontId="10" fillId="3" borderId="8" xfId="4" applyNumberFormat="1" applyFont="1" applyFill="1" applyBorder="1"/>
    <xf numFmtId="0" fontId="10" fillId="2" borderId="17" xfId="2" applyFont="1" applyFill="1" applyBorder="1" applyAlignment="1">
      <alignment horizontal="center" vertical="center"/>
    </xf>
    <xf numFmtId="9" fontId="10" fillId="2" borderId="18" xfId="2" applyNumberFormat="1" applyFont="1" applyFill="1" applyBorder="1" applyAlignment="1">
      <alignment horizontal="center" vertical="center"/>
    </xf>
    <xf numFmtId="0" fontId="10" fillId="2" borderId="19" xfId="2" applyFont="1" applyFill="1" applyBorder="1" applyAlignment="1">
      <alignment horizontal="center" vertical="center" wrapText="1"/>
    </xf>
    <xf numFmtId="4" fontId="10" fillId="2" borderId="20" xfId="2" applyNumberFormat="1" applyFont="1" applyFill="1" applyBorder="1" applyAlignment="1">
      <alignment vertical="center"/>
    </xf>
    <xf numFmtId="4" fontId="11" fillId="2" borderId="20" xfId="2" applyNumberFormat="1" applyFont="1" applyFill="1" applyBorder="1" applyAlignment="1">
      <alignment vertical="center"/>
    </xf>
    <xf numFmtId="4" fontId="10" fillId="2" borderId="21" xfId="4" applyNumberFormat="1" applyFont="1" applyFill="1" applyBorder="1"/>
    <xf numFmtId="4" fontId="10" fillId="3" borderId="22" xfId="4" applyNumberFormat="1" applyFont="1" applyFill="1" applyBorder="1"/>
    <xf numFmtId="0" fontId="10" fillId="3" borderId="23" xfId="2" applyFont="1" applyFill="1" applyBorder="1" applyAlignment="1">
      <alignment horizontal="center" vertical="center"/>
    </xf>
    <xf numFmtId="4" fontId="14" fillId="3" borderId="9" xfId="2" applyNumberFormat="1" applyFont="1" applyFill="1" applyBorder="1" applyAlignment="1">
      <alignment vertical="center"/>
    </xf>
    <xf numFmtId="4" fontId="11" fillId="3" borderId="9" xfId="2" applyNumberFormat="1" applyFont="1" applyFill="1" applyBorder="1" applyAlignment="1">
      <alignment vertical="center"/>
    </xf>
    <xf numFmtId="2" fontId="10" fillId="0" borderId="0" xfId="2" applyNumberFormat="1" applyFont="1"/>
    <xf numFmtId="0" fontId="11" fillId="0" borderId="0" xfId="2" applyFont="1" applyFill="1" applyBorder="1" applyAlignment="1">
      <alignment horizontal="center" vertical="center"/>
    </xf>
    <xf numFmtId="0" fontId="27" fillId="0" borderId="0" xfId="2" applyFont="1" applyFill="1" applyBorder="1" applyAlignment="1">
      <alignment horizontal="center" vertical="center"/>
    </xf>
    <xf numFmtId="2" fontId="27" fillId="0" borderId="0" xfId="2" applyNumberFormat="1" applyFont="1" applyFill="1" applyBorder="1" applyAlignment="1">
      <alignment vertical="center"/>
    </xf>
    <xf numFmtId="168" fontId="27" fillId="0" borderId="0" xfId="2" applyNumberFormat="1" applyFont="1" applyFill="1" applyBorder="1" applyAlignment="1">
      <alignment vertical="center"/>
    </xf>
    <xf numFmtId="0" fontId="10" fillId="0" borderId="0" xfId="2" applyFont="1" applyBorder="1"/>
    <xf numFmtId="0" fontId="10" fillId="0" borderId="0" xfId="2" applyFont="1" applyFill="1" applyAlignment="1">
      <alignment horizontal="right"/>
    </xf>
    <xf numFmtId="0" fontId="10" fillId="0" borderId="1" xfId="2" applyFont="1" applyBorder="1"/>
    <xf numFmtId="0" fontId="30" fillId="0" borderId="0" xfId="2" applyFont="1" applyBorder="1"/>
    <xf numFmtId="2" fontId="30" fillId="0" borderId="0" xfId="2" applyNumberFormat="1" applyFont="1" applyBorder="1" applyAlignment="1">
      <alignment horizontal="center" vertical="center"/>
    </xf>
    <xf numFmtId="0" fontId="10" fillId="0" borderId="0" xfId="2" applyFont="1" applyFill="1" applyAlignment="1"/>
    <xf numFmtId="0" fontId="10" fillId="0" borderId="0" xfId="2" applyFont="1" applyAlignment="1">
      <alignment horizontal="right"/>
    </xf>
    <xf numFmtId="2" fontId="10" fillId="0" borderId="0" xfId="2" applyNumberFormat="1" applyFont="1" applyAlignment="1">
      <alignment horizontal="left"/>
    </xf>
    <xf numFmtId="0" fontId="11" fillId="0" borderId="0" xfId="2" applyFont="1" applyAlignment="1">
      <alignment horizontal="right"/>
    </xf>
    <xf numFmtId="168" fontId="10" fillId="0" borderId="0" xfId="2" applyNumberFormat="1" applyFont="1"/>
    <xf numFmtId="168" fontId="11" fillId="0" borderId="0" xfId="2" applyNumberFormat="1" applyFont="1"/>
    <xf numFmtId="0" fontId="11" fillId="0" borderId="0" xfId="2" applyFont="1"/>
    <xf numFmtId="2" fontId="34" fillId="2" borderId="0" xfId="2" applyNumberFormat="1" applyFont="1" applyFill="1" applyBorder="1" applyAlignment="1">
      <alignment horizontal="left"/>
    </xf>
    <xf numFmtId="170" fontId="35" fillId="2" borderId="0" xfId="2" applyNumberFormat="1" applyFont="1" applyFill="1"/>
    <xf numFmtId="0" fontId="35" fillId="2" borderId="0" xfId="2" applyFont="1" applyFill="1"/>
    <xf numFmtId="0" fontId="36" fillId="2" borderId="0" xfId="2" applyFont="1" applyFill="1" applyBorder="1" applyAlignment="1">
      <alignment horizontal="center" vertical="center"/>
    </xf>
    <xf numFmtId="0" fontId="36" fillId="2" borderId="0" xfId="2" applyFont="1" applyFill="1" applyBorder="1" applyAlignment="1"/>
    <xf numFmtId="0" fontId="35" fillId="2" borderId="0" xfId="2" applyFont="1" applyFill="1" applyBorder="1"/>
    <xf numFmtId="0" fontId="35" fillId="2" borderId="0" xfId="2" applyFont="1" applyFill="1" applyBorder="1" applyAlignment="1">
      <alignment horizontal="right"/>
    </xf>
    <xf numFmtId="0" fontId="34" fillId="2" borderId="0" xfId="2" applyFont="1" applyFill="1" applyBorder="1"/>
    <xf numFmtId="0" fontId="34" fillId="2" borderId="0" xfId="2" applyFont="1" applyFill="1" applyBorder="1" applyAlignment="1">
      <alignment horizontal="left" vertical="center"/>
    </xf>
    <xf numFmtId="2" fontId="34" fillId="2" borderId="0" xfId="2" applyNumberFormat="1" applyFont="1" applyFill="1" applyBorder="1"/>
    <xf numFmtId="0" fontId="38" fillId="2" borderId="0" xfId="2" applyFont="1" applyFill="1" applyAlignment="1"/>
    <xf numFmtId="0" fontId="35" fillId="2" borderId="0" xfId="2" applyFont="1" applyFill="1" applyBorder="1" applyAlignment="1"/>
    <xf numFmtId="0" fontId="34" fillId="2" borderId="0" xfId="2" applyFont="1" applyFill="1" applyBorder="1" applyAlignment="1"/>
    <xf numFmtId="2" fontId="34" fillId="2" borderId="0" xfId="2" applyNumberFormat="1" applyFont="1" applyFill="1" applyBorder="1" applyAlignment="1"/>
    <xf numFmtId="170" fontId="35" fillId="2" borderId="0" xfId="2" applyNumberFormat="1" applyFont="1" applyFill="1" applyAlignment="1"/>
    <xf numFmtId="0" fontId="35" fillId="2" borderId="0" xfId="2" applyFont="1" applyFill="1" applyAlignment="1"/>
    <xf numFmtId="0" fontId="42" fillId="2" borderId="0" xfId="2" applyFont="1" applyFill="1" applyBorder="1" applyAlignment="1">
      <alignment horizontal="left"/>
    </xf>
    <xf numFmtId="0" fontId="35" fillId="2" borderId="0" xfId="2" applyFont="1" applyFill="1" applyBorder="1" applyAlignment="1">
      <alignment horizontal="center"/>
    </xf>
    <xf numFmtId="0" fontId="42" fillId="2" borderId="0" xfId="2" applyFont="1" applyFill="1" applyBorder="1" applyAlignment="1"/>
    <xf numFmtId="0" fontId="35" fillId="2" borderId="0" xfId="2" applyFont="1" applyFill="1" applyBorder="1" applyAlignment="1">
      <alignment horizontal="left" vertical="center"/>
    </xf>
    <xf numFmtId="0" fontId="43" fillId="2" borderId="0" xfId="2" applyFont="1" applyFill="1" applyBorder="1" applyAlignment="1">
      <alignment horizontal="left"/>
    </xf>
    <xf numFmtId="14" fontId="34" fillId="2" borderId="0" xfId="2" applyNumberFormat="1" applyFont="1" applyFill="1" applyBorder="1" applyAlignment="1">
      <alignment horizontal="left" vertical="center"/>
    </xf>
    <xf numFmtId="14" fontId="42" fillId="2" borderId="0" xfId="2" applyNumberFormat="1" applyFont="1" applyFill="1" applyBorder="1" applyAlignment="1">
      <alignment horizontal="left"/>
    </xf>
    <xf numFmtId="2" fontId="34" fillId="2" borderId="0" xfId="2" applyNumberFormat="1" applyFont="1" applyFill="1" applyBorder="1" applyAlignment="1">
      <alignment horizontal="left" vertical="center"/>
    </xf>
    <xf numFmtId="0" fontId="45" fillId="2" borderId="0" xfId="2" applyFont="1" applyFill="1" applyBorder="1" applyAlignment="1">
      <alignment horizontal="left"/>
    </xf>
    <xf numFmtId="0" fontId="46" fillId="2" borderId="0" xfId="2" applyFont="1" applyFill="1" applyBorder="1" applyAlignment="1">
      <alignment horizontal="left"/>
    </xf>
    <xf numFmtId="0" fontId="48" fillId="2" borderId="0" xfId="2" applyFont="1" applyFill="1" applyBorder="1" applyAlignment="1">
      <alignment horizontal="center"/>
    </xf>
    <xf numFmtId="2" fontId="46" fillId="2" borderId="0" xfId="2" applyNumberFormat="1" applyFont="1" applyFill="1" applyBorder="1" applyAlignment="1"/>
    <xf numFmtId="0" fontId="48" fillId="2" borderId="0" xfId="2" applyFont="1" applyFill="1" applyAlignment="1"/>
    <xf numFmtId="0" fontId="46" fillId="2" borderId="0" xfId="2" applyFont="1" applyFill="1" applyBorder="1" applyAlignment="1">
      <alignment horizontal="left" vertical="center"/>
    </xf>
    <xf numFmtId="0" fontId="33" fillId="2" borderId="0" xfId="2" applyFont="1" applyFill="1"/>
    <xf numFmtId="0" fontId="33" fillId="2" borderId="0" xfId="2" applyFont="1" applyFill="1" applyAlignment="1">
      <alignment horizontal="center" vertical="center"/>
    </xf>
    <xf numFmtId="0" fontId="34" fillId="2" borderId="0" xfId="0" applyFont="1" applyFill="1"/>
    <xf numFmtId="0" fontId="34" fillId="2" borderId="0" xfId="0" applyNumberFormat="1" applyFont="1" applyFill="1" applyAlignment="1">
      <alignment vertical="top"/>
    </xf>
    <xf numFmtId="0" fontId="33" fillId="2" borderId="0" xfId="2" applyFont="1" applyFill="1" applyBorder="1" applyAlignment="1">
      <alignment horizontal="center" vertical="center"/>
    </xf>
    <xf numFmtId="0" fontId="3" fillId="2" borderId="0" xfId="2" applyFont="1" applyFill="1"/>
    <xf numFmtId="0" fontId="56" fillId="2" borderId="0" xfId="2" applyNumberFormat="1" applyFont="1" applyFill="1" applyBorder="1" applyAlignment="1">
      <alignment horizontal="center" vertical="top"/>
    </xf>
    <xf numFmtId="0" fontId="56" fillId="2" borderId="0" xfId="2" applyNumberFormat="1" applyFont="1" applyFill="1" applyBorder="1" applyAlignment="1">
      <alignment vertical="top"/>
    </xf>
    <xf numFmtId="0" fontId="2" fillId="2" borderId="0" xfId="2" applyFont="1" applyFill="1"/>
    <xf numFmtId="0" fontId="3" fillId="2" borderId="0" xfId="2" applyFont="1" applyFill="1" applyAlignment="1">
      <alignment horizontal="center" vertical="center"/>
    </xf>
    <xf numFmtId="0" fontId="3" fillId="2" borderId="0" xfId="2" applyFont="1" applyFill="1" applyAlignment="1">
      <alignment horizontal="right"/>
    </xf>
    <xf numFmtId="2" fontId="2" fillId="2" borderId="0" xfId="2" applyNumberFormat="1" applyFont="1" applyFill="1"/>
    <xf numFmtId="4" fontId="82" fillId="2" borderId="14" xfId="2" applyNumberFormat="1" applyFont="1" applyFill="1" applyBorder="1" applyAlignment="1">
      <alignment vertical="center"/>
    </xf>
    <xf numFmtId="0" fontId="84" fillId="2" borderId="0" xfId="2" applyFont="1" applyFill="1"/>
    <xf numFmtId="49" fontId="33" fillId="2" borderId="0" xfId="2" applyNumberFormat="1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0" fontId="32" fillId="2" borderId="0" xfId="2" applyFont="1" applyFill="1" applyBorder="1" applyAlignment="1">
      <alignment vertical="center"/>
    </xf>
    <xf numFmtId="0" fontId="32" fillId="2" borderId="0" xfId="2" applyFont="1" applyFill="1" applyBorder="1" applyAlignment="1"/>
    <xf numFmtId="0" fontId="34" fillId="2" borderId="55" xfId="0" applyNumberFormat="1" applyFont="1" applyFill="1" applyBorder="1" applyAlignment="1">
      <alignment horizontal="center" vertical="center" shrinkToFit="1"/>
    </xf>
    <xf numFmtId="2" fontId="50" fillId="2" borderId="0" xfId="2" applyNumberFormat="1" applyFont="1" applyFill="1" applyBorder="1" applyAlignment="1">
      <alignment horizontal="left" vertical="center"/>
    </xf>
    <xf numFmtId="0" fontId="46" fillId="2" borderId="0" xfId="2" applyFont="1" applyFill="1" applyBorder="1"/>
    <xf numFmtId="0" fontId="42" fillId="2" borderId="0" xfId="2" applyFont="1" applyFill="1" applyBorder="1"/>
    <xf numFmtId="0" fontId="83" fillId="2" borderId="0" xfId="0" applyFont="1" applyFill="1" applyBorder="1"/>
    <xf numFmtId="0" fontId="35" fillId="2" borderId="0" xfId="0" applyFont="1" applyFill="1"/>
    <xf numFmtId="0" fontId="85" fillId="2" borderId="0" xfId="2" applyFont="1" applyFill="1" applyBorder="1" applyAlignment="1">
      <alignment horizontal="center"/>
    </xf>
    <xf numFmtId="0" fontId="49" fillId="2" borderId="0" xfId="2" applyFont="1" applyFill="1" applyBorder="1" applyAlignment="1">
      <alignment horizontal="right"/>
    </xf>
    <xf numFmtId="0" fontId="49" fillId="2" borderId="0" xfId="2" applyFont="1" applyFill="1" applyBorder="1" applyAlignment="1"/>
    <xf numFmtId="0" fontId="48" fillId="2" borderId="0" xfId="2" applyFont="1" applyFill="1" applyBorder="1" applyAlignment="1"/>
    <xf numFmtId="0" fontId="85" fillId="2" borderId="0" xfId="2" applyFont="1" applyFill="1" applyBorder="1" applyAlignment="1">
      <alignment horizontal="left"/>
    </xf>
    <xf numFmtId="0" fontId="49" fillId="2" borderId="0" xfId="2" applyFont="1" applyFill="1" applyBorder="1" applyAlignment="1">
      <alignment horizontal="center"/>
    </xf>
    <xf numFmtId="0" fontId="49" fillId="2" borderId="0" xfId="2" applyFont="1" applyFill="1" applyBorder="1" applyAlignment="1">
      <alignment horizontal="center" vertical="center"/>
    </xf>
    <xf numFmtId="0" fontId="85" fillId="2" borderId="0" xfId="2" applyFont="1" applyFill="1" applyBorder="1" applyAlignment="1">
      <alignment horizontal="center" vertical="center"/>
    </xf>
    <xf numFmtId="0" fontId="48" fillId="2" borderId="0" xfId="2" applyFont="1" applyFill="1" applyBorder="1" applyAlignment="1">
      <alignment horizontal="center" vertical="center"/>
    </xf>
    <xf numFmtId="172" fontId="48" fillId="2" borderId="0" xfId="2" applyNumberFormat="1" applyFont="1" applyFill="1" applyBorder="1" applyAlignment="1"/>
    <xf numFmtId="0" fontId="85" fillId="2" borderId="0" xfId="5" applyFont="1" applyFill="1" applyBorder="1" applyAlignment="1">
      <alignment horizontal="left"/>
    </xf>
    <xf numFmtId="2" fontId="34" fillId="2" borderId="81" xfId="0" applyNumberFormat="1" applyFont="1" applyFill="1" applyBorder="1" applyAlignment="1">
      <alignment horizontal="center" vertical="center" shrinkToFit="1"/>
    </xf>
    <xf numFmtId="0" fontId="84" fillId="2" borderId="0" xfId="2" applyFont="1" applyFill="1" applyAlignment="1">
      <alignment horizontal="center"/>
    </xf>
    <xf numFmtId="170" fontId="34" fillId="2" borderId="0" xfId="0" applyNumberFormat="1" applyFont="1" applyFill="1" applyAlignment="1">
      <alignment vertical="top"/>
    </xf>
    <xf numFmtId="168" fontId="34" fillId="2" borderId="63" xfId="0" applyNumberFormat="1" applyFont="1" applyFill="1" applyBorder="1" applyAlignment="1">
      <alignment horizontal="center" vertical="center" shrinkToFit="1"/>
    </xf>
    <xf numFmtId="0" fontId="34" fillId="2" borderId="63" xfId="0" applyNumberFormat="1" applyFont="1" applyFill="1" applyBorder="1" applyAlignment="1">
      <alignment horizontal="center" vertical="center" shrinkToFit="1"/>
    </xf>
    <xf numFmtId="2" fontId="34" fillId="2" borderId="63" xfId="0" applyNumberFormat="1" applyFont="1" applyFill="1" applyBorder="1" applyAlignment="1">
      <alignment horizontal="center" vertical="center" shrinkToFit="1"/>
    </xf>
    <xf numFmtId="2" fontId="34" fillId="2" borderId="86" xfId="0" applyNumberFormat="1" applyFont="1" applyFill="1" applyBorder="1" applyAlignment="1">
      <alignment horizontal="center" vertical="center" shrinkToFit="1"/>
    </xf>
    <xf numFmtId="2" fontId="34" fillId="2" borderId="63" xfId="0" applyNumberFormat="1" applyFont="1" applyFill="1" applyBorder="1" applyAlignment="1">
      <alignment horizontal="center" vertical="center"/>
    </xf>
    <xf numFmtId="0" fontId="34" fillId="2" borderId="64" xfId="0" applyNumberFormat="1" applyFont="1" applyFill="1" applyBorder="1" applyAlignment="1">
      <alignment horizontal="center" vertical="center" shrinkToFit="1"/>
    </xf>
    <xf numFmtId="2" fontId="34" fillId="2" borderId="83" xfId="0" applyNumberFormat="1" applyFont="1" applyFill="1" applyBorder="1" applyAlignment="1">
      <alignment horizontal="center" vertical="center"/>
    </xf>
    <xf numFmtId="2" fontId="34" fillId="2" borderId="90" xfId="0" applyNumberFormat="1" applyFont="1" applyFill="1" applyBorder="1" applyAlignment="1">
      <alignment horizontal="center" vertical="center" shrinkToFit="1"/>
    </xf>
    <xf numFmtId="0" fontId="34" fillId="2" borderId="88" xfId="0" applyNumberFormat="1" applyFont="1" applyFill="1" applyBorder="1" applyAlignment="1">
      <alignment horizontal="center" vertical="center" shrinkToFit="1"/>
    </xf>
    <xf numFmtId="168" fontId="34" fillId="2" borderId="88" xfId="0" applyNumberFormat="1" applyFont="1" applyFill="1" applyBorder="1" applyAlignment="1">
      <alignment horizontal="center" vertical="center" shrinkToFit="1"/>
    </xf>
    <xf numFmtId="2" fontId="34" fillId="2" borderId="88" xfId="0" applyNumberFormat="1" applyFont="1" applyFill="1" applyBorder="1" applyAlignment="1">
      <alignment horizontal="center" vertical="center"/>
    </xf>
    <xf numFmtId="2" fontId="34" fillId="2" borderId="64" xfId="0" applyNumberFormat="1" applyFont="1" applyFill="1" applyBorder="1" applyAlignment="1">
      <alignment horizontal="center" vertical="center" shrinkToFit="1"/>
    </xf>
    <xf numFmtId="0" fontId="3" fillId="0" borderId="0" xfId="1" applyFont="1" applyAlignment="1">
      <alignment vertical="center"/>
    </xf>
    <xf numFmtId="0" fontId="12" fillId="0" borderId="0" xfId="2" applyFont="1" applyFill="1" applyAlignment="1">
      <alignment horizontal="right"/>
    </xf>
    <xf numFmtId="0" fontId="10" fillId="0" borderId="0" xfId="2" applyFont="1" applyFill="1" applyAlignment="1">
      <alignment horizontal="center"/>
    </xf>
    <xf numFmtId="0" fontId="24" fillId="0" borderId="7" xfId="248" applyFont="1" applyBorder="1" applyAlignment="1">
      <alignment horizontal="center" vertical="center" wrapText="1"/>
    </xf>
    <xf numFmtId="0" fontId="25" fillId="0" borderId="7" xfId="248" applyFont="1" applyBorder="1" applyAlignment="1">
      <alignment horizontal="center" vertical="center" wrapText="1"/>
    </xf>
    <xf numFmtId="0" fontId="18" fillId="0" borderId="7" xfId="248" applyFont="1" applyBorder="1" applyAlignment="1">
      <alignment horizontal="center" vertical="center" wrapText="1"/>
    </xf>
    <xf numFmtId="0" fontId="26" fillId="3" borderId="8" xfId="248" applyFont="1" applyFill="1" applyBorder="1" applyAlignment="1">
      <alignment horizontal="center" vertical="center" wrapText="1"/>
    </xf>
    <xf numFmtId="4" fontId="88" fillId="0" borderId="14" xfId="2" applyNumberFormat="1" applyFont="1" applyBorder="1" applyAlignment="1">
      <alignment horizontal="centerContinuous" vertical="center" wrapText="1"/>
    </xf>
    <xf numFmtId="4" fontId="10" fillId="2" borderId="14" xfId="2" applyNumberFormat="1" applyFont="1" applyFill="1" applyBorder="1" applyAlignment="1">
      <alignment horizontal="right" vertical="center"/>
    </xf>
    <xf numFmtId="4" fontId="82" fillId="0" borderId="14" xfId="2" applyNumberFormat="1" applyFont="1" applyFill="1" applyBorder="1" applyAlignment="1">
      <alignment vertical="center"/>
    </xf>
    <xf numFmtId="0" fontId="14" fillId="2" borderId="13" xfId="2" applyFont="1" applyFill="1" applyBorder="1" applyAlignment="1">
      <alignment horizontal="left" vertical="center" indent="24"/>
    </xf>
    <xf numFmtId="0" fontId="14" fillId="2" borderId="14" xfId="2" applyFont="1" applyFill="1" applyBorder="1" applyAlignment="1">
      <alignment horizontal="centerContinuous" vertical="center"/>
    </xf>
    <xf numFmtId="0" fontId="14" fillId="2" borderId="14" xfId="2" applyFont="1" applyFill="1" applyBorder="1" applyAlignment="1">
      <alignment horizontal="right" vertical="center" wrapText="1"/>
    </xf>
    <xf numFmtId="4" fontId="14" fillId="2" borderId="14" xfId="2" applyNumberFormat="1" applyFont="1" applyFill="1" applyBorder="1" applyAlignment="1">
      <alignment horizontal="right" vertical="center" wrapText="1"/>
    </xf>
    <xf numFmtId="4" fontId="82" fillId="2" borderId="14" xfId="2" applyNumberFormat="1" applyFont="1" applyFill="1" applyBorder="1" applyAlignment="1">
      <alignment horizontal="centerContinuous" vertical="center" wrapText="1"/>
    </xf>
    <xf numFmtId="3" fontId="10" fillId="2" borderId="14" xfId="2" applyNumberFormat="1" applyFont="1" applyFill="1" applyBorder="1" applyAlignment="1">
      <alignment vertical="center"/>
    </xf>
    <xf numFmtId="0" fontId="82" fillId="2" borderId="0" xfId="2" applyFont="1" applyFill="1"/>
    <xf numFmtId="0" fontId="14" fillId="2" borderId="14" xfId="2" applyFont="1" applyFill="1" applyBorder="1" applyAlignment="1">
      <alignment horizontal="centerContinuous" vertical="top" wrapText="1"/>
    </xf>
    <xf numFmtId="0" fontId="10" fillId="2" borderId="14" xfId="248" applyFont="1" applyFill="1" applyBorder="1" applyAlignment="1">
      <alignment horizontal="center" vertical="center"/>
    </xf>
    <xf numFmtId="4" fontId="89" fillId="2" borderId="14" xfId="2" applyNumberFormat="1" applyFont="1" applyFill="1" applyBorder="1" applyAlignment="1">
      <alignment horizontal="centerContinuous" vertical="center" wrapText="1"/>
    </xf>
    <xf numFmtId="4" fontId="82" fillId="0" borderId="14" xfId="2" applyNumberFormat="1" applyFont="1" applyBorder="1" applyAlignment="1">
      <alignment horizontal="right" vertical="center"/>
    </xf>
    <xf numFmtId="4" fontId="82" fillId="3" borderId="14" xfId="2" applyNumberFormat="1" applyFont="1" applyFill="1" applyBorder="1" applyAlignment="1">
      <alignment vertical="center"/>
    </xf>
    <xf numFmtId="2" fontId="30" fillId="0" borderId="0" xfId="2" applyNumberFormat="1" applyFont="1" applyBorder="1"/>
    <xf numFmtId="2" fontId="10" fillId="0" borderId="0" xfId="2" applyNumberFormat="1" applyFont="1" applyBorder="1"/>
    <xf numFmtId="0" fontId="37" fillId="2" borderId="0" xfId="2" applyFont="1" applyFill="1" applyBorder="1" applyAlignment="1">
      <alignment vertical="center"/>
    </xf>
    <xf numFmtId="0" fontId="33" fillId="2" borderId="0" xfId="2" applyFont="1" applyFill="1" applyBorder="1" applyAlignment="1">
      <alignment vertical="center"/>
    </xf>
    <xf numFmtId="0" fontId="61" fillId="2" borderId="0" xfId="2" applyFont="1" applyFill="1" applyAlignment="1">
      <alignment vertical="center"/>
    </xf>
    <xf numFmtId="49" fontId="33" fillId="2" borderId="62" xfId="0" applyNumberFormat="1" applyFont="1" applyFill="1" applyBorder="1" applyAlignment="1">
      <alignment horizontal="left" vertical="center" wrapText="1"/>
    </xf>
    <xf numFmtId="171" fontId="34" fillId="2" borderId="63" xfId="0" applyNumberFormat="1" applyFont="1" applyFill="1" applyBorder="1" applyAlignment="1">
      <alignment horizontal="center" vertical="center" shrinkToFit="1"/>
    </xf>
    <xf numFmtId="2" fontId="34" fillId="2" borderId="64" xfId="0" applyNumberFormat="1" applyFont="1" applyFill="1" applyBorder="1" applyAlignment="1">
      <alignment horizontal="center" vertical="center"/>
    </xf>
    <xf numFmtId="168" fontId="34" fillId="2" borderId="64" xfId="0" applyNumberFormat="1" applyFont="1" applyFill="1" applyBorder="1" applyAlignment="1">
      <alignment horizontal="center" vertical="center" shrinkToFit="1"/>
    </xf>
    <xf numFmtId="2" fontId="34" fillId="2" borderId="98" xfId="0" applyNumberFormat="1" applyFont="1" applyFill="1" applyBorder="1" applyAlignment="1">
      <alignment horizontal="center" vertical="center" shrinkToFit="1"/>
    </xf>
    <xf numFmtId="0" fontId="35" fillId="2" borderId="0" xfId="2" applyFont="1" applyFill="1" applyBorder="1" applyAlignment="1">
      <alignment horizontal="center" vertical="center"/>
    </xf>
    <xf numFmtId="2" fontId="47" fillId="2" borderId="0" xfId="2" applyNumberFormat="1" applyFont="1" applyFill="1" applyBorder="1" applyAlignment="1">
      <alignment horizontal="left" vertical="center"/>
    </xf>
    <xf numFmtId="168" fontId="34" fillId="2" borderId="65" xfId="247" applyNumberFormat="1" applyFont="1" applyFill="1" applyBorder="1" applyAlignment="1">
      <alignment horizontal="center" vertical="center" shrinkToFit="1"/>
    </xf>
    <xf numFmtId="0" fontId="57" fillId="2" borderId="66" xfId="2" applyNumberFormat="1" applyFont="1" applyFill="1" applyBorder="1" applyAlignment="1">
      <alignment horizontal="center" vertical="top"/>
    </xf>
    <xf numFmtId="0" fontId="57" fillId="2" borderId="55" xfId="2" applyNumberFormat="1" applyFont="1" applyFill="1" applyBorder="1" applyAlignment="1">
      <alignment vertical="top"/>
    </xf>
    <xf numFmtId="0" fontId="57" fillId="2" borderId="57" xfId="2" applyNumberFormat="1" applyFont="1" applyFill="1" applyBorder="1" applyAlignment="1">
      <alignment vertical="top"/>
    </xf>
    <xf numFmtId="0" fontId="57" fillId="2" borderId="55" xfId="2" applyNumberFormat="1" applyFont="1" applyFill="1" applyBorder="1" applyAlignment="1">
      <alignment horizontal="center" vertical="center"/>
    </xf>
    <xf numFmtId="2" fontId="57" fillId="2" borderId="56" xfId="2" applyNumberFormat="1" applyFont="1" applyFill="1" applyBorder="1" applyAlignment="1">
      <alignment horizontal="center" vertical="center" shrinkToFit="1"/>
    </xf>
    <xf numFmtId="2" fontId="57" fillId="2" borderId="55" xfId="2" applyNumberFormat="1" applyFont="1" applyFill="1" applyBorder="1" applyAlignment="1">
      <alignment horizontal="center" vertical="top"/>
    </xf>
    <xf numFmtId="2" fontId="57" fillId="2" borderId="55" xfId="2" applyNumberFormat="1" applyFont="1" applyFill="1" applyBorder="1" applyAlignment="1">
      <alignment horizontal="center" vertical="top" shrinkToFit="1"/>
    </xf>
    <xf numFmtId="2" fontId="52" fillId="2" borderId="55" xfId="2" applyNumberFormat="1" applyFont="1" applyFill="1" applyBorder="1" applyAlignment="1">
      <alignment vertical="center"/>
    </xf>
    <xf numFmtId="0" fontId="57" fillId="2" borderId="55" xfId="2" applyNumberFormat="1" applyFont="1" applyFill="1" applyBorder="1" applyAlignment="1">
      <alignment horizontal="center" vertical="center" shrinkToFit="1"/>
    </xf>
    <xf numFmtId="2" fontId="57" fillId="2" borderId="55" xfId="2" applyNumberFormat="1" applyFont="1" applyFill="1" applyBorder="1" applyAlignment="1">
      <alignment horizontal="center" vertical="center"/>
    </xf>
    <xf numFmtId="2" fontId="57" fillId="2" borderId="55" xfId="2" applyNumberFormat="1" applyFont="1" applyFill="1" applyBorder="1" applyAlignment="1">
      <alignment horizontal="center" vertical="center" shrinkToFit="1"/>
    </xf>
    <xf numFmtId="2" fontId="57" fillId="2" borderId="55" xfId="2" applyNumberFormat="1" applyFont="1" applyFill="1" applyBorder="1" applyAlignment="1">
      <alignment horizontal="right" vertical="top" shrinkToFit="1"/>
    </xf>
    <xf numFmtId="2" fontId="58" fillId="2" borderId="57" xfId="2" applyNumberFormat="1" applyFont="1" applyFill="1" applyBorder="1" applyAlignment="1">
      <alignment horizontal="center" vertical="center" shrinkToFit="1"/>
    </xf>
    <xf numFmtId="0" fontId="39" fillId="2" borderId="56" xfId="2" applyFont="1" applyFill="1" applyBorder="1" applyAlignment="1">
      <alignment horizontal="center" vertical="center" wrapText="1"/>
    </xf>
    <xf numFmtId="0" fontId="53" fillId="2" borderId="55" xfId="2" applyFont="1" applyFill="1" applyBorder="1" applyAlignment="1">
      <alignment horizontal="center" vertical="center"/>
    </xf>
    <xf numFmtId="1" fontId="53" fillId="2" borderId="57" xfId="2" applyNumberFormat="1" applyFont="1" applyFill="1" applyBorder="1" applyAlignment="1">
      <alignment horizontal="center" vertical="center"/>
    </xf>
    <xf numFmtId="173" fontId="34" fillId="2" borderId="55" xfId="0" applyNumberFormat="1" applyFont="1" applyFill="1" applyBorder="1" applyAlignment="1">
      <alignment horizontal="center" vertical="center"/>
    </xf>
    <xf numFmtId="2" fontId="33" fillId="2" borderId="55" xfId="0" applyNumberFormat="1" applyFont="1" applyFill="1" applyBorder="1" applyAlignment="1">
      <alignment horizontal="left" vertical="center"/>
    </xf>
    <xf numFmtId="171" fontId="10" fillId="2" borderId="14" xfId="4" applyNumberFormat="1" applyFont="1" applyFill="1" applyBorder="1"/>
    <xf numFmtId="4" fontId="94" fillId="2" borderId="14" xfId="2" applyNumberFormat="1" applyFont="1" applyFill="1" applyBorder="1" applyAlignment="1">
      <alignment vertical="center"/>
    </xf>
    <xf numFmtId="4" fontId="88" fillId="2" borderId="14" xfId="2" applyNumberFormat="1" applyFont="1" applyFill="1" applyBorder="1" applyAlignment="1">
      <alignment horizontal="right" vertical="center"/>
    </xf>
    <xf numFmtId="2" fontId="88" fillId="0" borderId="0" xfId="2" applyNumberFormat="1" applyFont="1" applyFill="1"/>
    <xf numFmtId="4" fontId="95" fillId="2" borderId="14" xfId="2" applyNumberFormat="1" applyFont="1" applyFill="1" applyBorder="1" applyAlignment="1">
      <alignment horizontal="centerContinuous" vertical="center" wrapText="1"/>
    </xf>
    <xf numFmtId="2" fontId="97" fillId="2" borderId="0" xfId="2" applyNumberFormat="1" applyFont="1" applyFill="1" applyBorder="1"/>
    <xf numFmtId="0" fontId="48" fillId="2" borderId="0" xfId="2" applyNumberFormat="1" applyFont="1" applyFill="1"/>
    <xf numFmtId="0" fontId="35" fillId="2" borderId="27" xfId="2" applyFont="1" applyFill="1" applyBorder="1"/>
    <xf numFmtId="0" fontId="35" fillId="2" borderId="28" xfId="2" applyFont="1" applyFill="1" applyBorder="1"/>
    <xf numFmtId="0" fontId="35" fillId="2" borderId="29" xfId="2" applyFont="1" applyFill="1" applyBorder="1"/>
    <xf numFmtId="172" fontId="47" fillId="2" borderId="0" xfId="2" applyNumberFormat="1" applyFont="1" applyFill="1" applyBorder="1" applyAlignment="1">
      <alignment vertical="center"/>
    </xf>
    <xf numFmtId="0" fontId="83" fillId="2" borderId="37" xfId="0" applyFont="1" applyFill="1" applyBorder="1"/>
    <xf numFmtId="0" fontId="83" fillId="2" borderId="38" xfId="0" applyFont="1" applyFill="1" applyBorder="1"/>
    <xf numFmtId="0" fontId="83" fillId="2" borderId="39" xfId="0" applyFont="1" applyFill="1" applyBorder="1"/>
    <xf numFmtId="0" fontId="48" fillId="2" borderId="0" xfId="2" applyFont="1" applyFill="1" applyAlignment="1">
      <alignment vertical="center" shrinkToFit="1"/>
    </xf>
    <xf numFmtId="0" fontId="83" fillId="2" borderId="45" xfId="0" applyFont="1" applyFill="1" applyBorder="1"/>
    <xf numFmtId="0" fontId="83" fillId="2" borderId="46" xfId="0" applyFont="1" applyFill="1" applyBorder="1"/>
    <xf numFmtId="0" fontId="83" fillId="2" borderId="47" xfId="0" applyFont="1" applyFill="1" applyBorder="1"/>
    <xf numFmtId="0" fontId="9" fillId="2" borderId="0" xfId="2" applyFont="1" applyFill="1" applyAlignment="1">
      <alignment vertical="center" shrinkToFit="1"/>
    </xf>
    <xf numFmtId="0" fontId="83" fillId="2" borderId="48" xfId="0" applyFont="1" applyFill="1" applyBorder="1"/>
    <xf numFmtId="0" fontId="83" fillId="2" borderId="22" xfId="0" applyFont="1" applyFill="1" applyBorder="1"/>
    <xf numFmtId="0" fontId="51" fillId="2" borderId="0" xfId="2" applyFont="1" applyFill="1"/>
    <xf numFmtId="0" fontId="83" fillId="2" borderId="53" xfId="0" applyFont="1" applyFill="1" applyBorder="1"/>
    <xf numFmtId="0" fontId="83" fillId="2" borderId="26" xfId="0" applyFont="1" applyFill="1" applyBorder="1"/>
    <xf numFmtId="0" fontId="83" fillId="2" borderId="54" xfId="0" applyFont="1" applyFill="1" applyBorder="1"/>
    <xf numFmtId="0" fontId="39" fillId="2" borderId="61" xfId="2" applyFont="1" applyFill="1" applyBorder="1" applyAlignment="1">
      <alignment horizontal="center" vertical="center" wrapText="1"/>
    </xf>
    <xf numFmtId="0" fontId="53" fillId="2" borderId="44" xfId="2" applyFont="1" applyFill="1" applyBorder="1" applyAlignment="1">
      <alignment horizontal="center" vertical="center" wrapText="1"/>
    </xf>
    <xf numFmtId="0" fontId="53" fillId="2" borderId="44" xfId="2" applyFont="1" applyFill="1" applyBorder="1" applyAlignment="1">
      <alignment horizontal="center" vertical="center"/>
    </xf>
    <xf numFmtId="1" fontId="53" fillId="2" borderId="84" xfId="2" applyNumberFormat="1" applyFont="1" applyFill="1" applyBorder="1" applyAlignment="1">
      <alignment horizontal="center" vertical="center"/>
    </xf>
    <xf numFmtId="0" fontId="51" fillId="2" borderId="0" xfId="2" applyFont="1" applyFill="1" applyAlignment="1">
      <alignment horizontal="center" vertical="center"/>
    </xf>
    <xf numFmtId="0" fontId="42" fillId="2" borderId="55" xfId="2" applyFont="1" applyFill="1" applyBorder="1" applyAlignment="1">
      <alignment horizontal="center" vertical="center" wrapText="1"/>
    </xf>
    <xf numFmtId="2" fontId="33" fillId="2" borderId="55" xfId="0" applyNumberFormat="1" applyFont="1" applyFill="1" applyBorder="1" applyAlignment="1">
      <alignment vertical="center"/>
    </xf>
    <xf numFmtId="0" fontId="46" fillId="2" borderId="48" xfId="2" applyNumberFormat="1" applyFont="1" applyFill="1" applyBorder="1" applyAlignment="1">
      <alignment horizontal="center" vertical="top"/>
    </xf>
    <xf numFmtId="0" fontId="46" fillId="2" borderId="0" xfId="2" applyNumberFormat="1" applyFont="1" applyFill="1" applyBorder="1" applyAlignment="1">
      <alignment vertical="top"/>
    </xf>
    <xf numFmtId="0" fontId="46" fillId="2" borderId="43" xfId="2" applyNumberFormat="1" applyFont="1" applyFill="1" applyBorder="1" applyAlignment="1">
      <alignment vertical="top"/>
    </xf>
    <xf numFmtId="167" fontId="46" fillId="2" borderId="0" xfId="2" applyNumberFormat="1" applyFont="1" applyFill="1" applyBorder="1" applyAlignment="1">
      <alignment horizontal="center" vertical="center"/>
    </xf>
    <xf numFmtId="2" fontId="46" fillId="2" borderId="42" xfId="2" applyNumberFormat="1" applyFont="1" applyFill="1" applyBorder="1" applyAlignment="1">
      <alignment horizontal="center" vertical="center" shrinkToFit="1"/>
    </xf>
    <xf numFmtId="2" fontId="46" fillId="2" borderId="0" xfId="2" applyNumberFormat="1" applyFont="1" applyFill="1" applyBorder="1" applyAlignment="1">
      <alignment horizontal="center" vertical="top"/>
    </xf>
    <xf numFmtId="2" fontId="46" fillId="2" borderId="0" xfId="2" applyNumberFormat="1" applyFont="1" applyFill="1" applyBorder="1" applyAlignment="1">
      <alignment horizontal="center" vertical="top" shrinkToFit="1"/>
    </xf>
    <xf numFmtId="2" fontId="51" fillId="2" borderId="0" xfId="2" applyNumberFormat="1" applyFont="1" applyFill="1" applyBorder="1" applyAlignment="1">
      <alignment vertical="center"/>
    </xf>
    <xf numFmtId="0" fontId="46" fillId="2" borderId="0" xfId="2" applyNumberFormat="1" applyFont="1" applyFill="1" applyBorder="1" applyAlignment="1">
      <alignment horizontal="center" vertical="center" shrinkToFit="1"/>
    </xf>
    <xf numFmtId="2" fontId="46" fillId="2" borderId="0" xfId="2" applyNumberFormat="1" applyFont="1" applyFill="1" applyBorder="1" applyAlignment="1">
      <alignment horizontal="center" vertical="center"/>
    </xf>
    <xf numFmtId="2" fontId="46" fillId="2" borderId="0" xfId="2" applyNumberFormat="1" applyFont="1" applyFill="1" applyBorder="1" applyAlignment="1">
      <alignment horizontal="center" vertical="center" shrinkToFit="1"/>
    </xf>
    <xf numFmtId="2" fontId="46" fillId="2" borderId="0" xfId="2" applyNumberFormat="1" applyFont="1" applyFill="1" applyBorder="1" applyAlignment="1">
      <alignment horizontal="right" vertical="top" shrinkToFit="1"/>
    </xf>
    <xf numFmtId="2" fontId="59" fillId="2" borderId="43" xfId="2" applyNumberFormat="1" applyFont="1" applyFill="1" applyBorder="1" applyAlignment="1">
      <alignment horizontal="center" vertical="center" shrinkToFit="1"/>
    </xf>
    <xf numFmtId="2" fontId="59" fillId="2" borderId="22" xfId="2" applyNumberFormat="1" applyFont="1" applyFill="1" applyBorder="1" applyAlignment="1">
      <alignment vertical="center" shrinkToFit="1"/>
    </xf>
    <xf numFmtId="9" fontId="46" fillId="2" borderId="0" xfId="2" applyNumberFormat="1" applyFont="1" applyFill="1" applyBorder="1" applyAlignment="1">
      <alignment horizontal="center" vertical="center"/>
    </xf>
    <xf numFmtId="0" fontId="46" fillId="2" borderId="0" xfId="2" applyNumberFormat="1" applyFont="1" applyFill="1" applyBorder="1" applyAlignment="1">
      <alignment horizontal="center" vertical="center"/>
    </xf>
    <xf numFmtId="0" fontId="57" fillId="2" borderId="67" xfId="2" applyNumberFormat="1" applyFont="1" applyFill="1" applyBorder="1" applyAlignment="1">
      <alignment horizontal="right" vertical="center"/>
    </xf>
    <xf numFmtId="0" fontId="57" fillId="2" borderId="68" xfId="2" applyNumberFormat="1" applyFont="1" applyFill="1" applyBorder="1" applyAlignment="1">
      <alignment horizontal="right" vertical="center"/>
    </xf>
    <xf numFmtId="0" fontId="57" fillId="2" borderId="69" xfId="2" applyNumberFormat="1" applyFont="1" applyFill="1" applyBorder="1" applyAlignment="1">
      <alignment horizontal="right" vertical="center"/>
    </xf>
    <xf numFmtId="0" fontId="49" fillId="2" borderId="68" xfId="2" applyNumberFormat="1" applyFont="1" applyFill="1" applyBorder="1" applyAlignment="1">
      <alignment horizontal="right" vertical="center"/>
    </xf>
    <xf numFmtId="2" fontId="49" fillId="2" borderId="70" xfId="2" applyNumberFormat="1" applyFont="1" applyFill="1" applyBorder="1" applyAlignment="1">
      <alignment horizontal="right" vertical="center" shrinkToFit="1"/>
    </xf>
    <xf numFmtId="2" fontId="49" fillId="2" borderId="68" xfId="2" applyNumberFormat="1" applyFont="1" applyFill="1" applyBorder="1" applyAlignment="1">
      <alignment horizontal="center" vertical="center"/>
    </xf>
    <xf numFmtId="2" fontId="49" fillId="2" borderId="68" xfId="2" applyNumberFormat="1" applyFont="1" applyFill="1" applyBorder="1" applyAlignment="1">
      <alignment horizontal="center" vertical="center" shrinkToFit="1"/>
    </xf>
    <xf numFmtId="2" fontId="52" fillId="2" borderId="68" xfId="2" applyNumberFormat="1" applyFont="1" applyFill="1" applyBorder="1" applyAlignment="1">
      <alignment vertical="center"/>
    </xf>
    <xf numFmtId="0" fontId="57" fillId="2" borderId="68" xfId="2" applyNumberFormat="1" applyFont="1" applyFill="1" applyBorder="1" applyAlignment="1">
      <alignment horizontal="right" vertical="center" shrinkToFit="1"/>
    </xf>
    <xf numFmtId="2" fontId="57" fillId="2" borderId="68" xfId="2" applyNumberFormat="1" applyFont="1" applyFill="1" applyBorder="1" applyAlignment="1">
      <alignment horizontal="right" vertical="center"/>
    </xf>
    <xf numFmtId="2" fontId="57" fillId="2" borderId="68" xfId="2" applyNumberFormat="1" applyFont="1" applyFill="1" applyBorder="1" applyAlignment="1">
      <alignment horizontal="right" vertical="center" shrinkToFit="1"/>
    </xf>
    <xf numFmtId="2" fontId="57" fillId="2" borderId="68" xfId="2" applyNumberFormat="1" applyFont="1" applyFill="1" applyBorder="1" applyAlignment="1">
      <alignment horizontal="center" vertical="center"/>
    </xf>
    <xf numFmtId="2" fontId="58" fillId="2" borderId="69" xfId="2" applyNumberFormat="1" applyFont="1" applyFill="1" applyBorder="1" applyAlignment="1">
      <alignment horizontal="center" vertical="center" shrinkToFit="1"/>
    </xf>
    <xf numFmtId="2" fontId="58" fillId="2" borderId="71" xfId="2" applyNumberFormat="1" applyFont="1" applyFill="1" applyBorder="1" applyAlignment="1">
      <alignment horizontal="right" vertical="center" shrinkToFit="1"/>
    </xf>
    <xf numFmtId="49" fontId="33" fillId="2" borderId="95" xfId="0" applyNumberFormat="1" applyFont="1" applyFill="1" applyBorder="1" applyAlignment="1">
      <alignment horizontal="left" vertical="center" wrapText="1"/>
    </xf>
    <xf numFmtId="49" fontId="33" fillId="2" borderId="97" xfId="0" applyNumberFormat="1" applyFont="1" applyFill="1" applyBorder="1" applyAlignment="1">
      <alignment horizontal="left" vertical="center" wrapText="1"/>
    </xf>
    <xf numFmtId="1" fontId="34" fillId="2" borderId="0" xfId="0" applyNumberFormat="1" applyFont="1" applyFill="1"/>
    <xf numFmtId="0" fontId="86" fillId="2" borderId="0" xfId="2" applyFont="1" applyFill="1" applyBorder="1" applyAlignment="1">
      <alignment vertical="center"/>
    </xf>
    <xf numFmtId="49" fontId="33" fillId="2" borderId="87" xfId="0" applyNumberFormat="1" applyFont="1" applyFill="1" applyBorder="1" applyAlignment="1">
      <alignment horizontal="left" vertical="center" wrapText="1"/>
    </xf>
    <xf numFmtId="2" fontId="33" fillId="2" borderId="56" xfId="0" applyNumberFormat="1" applyFont="1" applyFill="1" applyBorder="1" applyAlignment="1">
      <alignment vertical="center"/>
    </xf>
    <xf numFmtId="0" fontId="90" fillId="2" borderId="0" xfId="0" applyNumberFormat="1" applyFont="1" applyFill="1" applyAlignment="1">
      <alignment vertical="top"/>
    </xf>
    <xf numFmtId="49" fontId="33" fillId="2" borderId="89" xfId="0" applyNumberFormat="1" applyFont="1" applyFill="1" applyBorder="1" applyAlignment="1">
      <alignment horizontal="left" vertical="center" wrapText="1"/>
    </xf>
    <xf numFmtId="168" fontId="87" fillId="2" borderId="83" xfId="0" applyNumberFormat="1" applyFont="1" applyFill="1" applyBorder="1" applyAlignment="1">
      <alignment horizontal="center" vertical="center" shrinkToFit="1"/>
    </xf>
    <xf numFmtId="168" fontId="34" fillId="2" borderId="64" xfId="0" applyNumberFormat="1" applyFont="1" applyFill="1" applyBorder="1" applyAlignment="1">
      <alignment horizontal="center" vertical="center"/>
    </xf>
    <xf numFmtId="168" fontId="87" fillId="2" borderId="88" xfId="0" applyNumberFormat="1" applyFont="1" applyFill="1" applyBorder="1" applyAlignment="1">
      <alignment horizontal="center" vertical="center" shrinkToFit="1"/>
    </xf>
    <xf numFmtId="0" fontId="39" fillId="2" borderId="0" xfId="2" applyFont="1" applyFill="1" applyBorder="1" applyAlignment="1"/>
    <xf numFmtId="0" fontId="38" fillId="2" borderId="0" xfId="2" applyFont="1" applyFill="1" applyBorder="1" applyAlignment="1"/>
    <xf numFmtId="0" fontId="32" fillId="2" borderId="0" xfId="2" applyFont="1" applyFill="1" applyBorder="1" applyAlignment="1">
      <alignment horizontal="center" vertical="center"/>
    </xf>
    <xf numFmtId="0" fontId="31" fillId="2" borderId="0" xfId="2" applyFont="1" applyFill="1" applyBorder="1" applyAlignment="1">
      <alignment horizontal="center" vertical="center"/>
    </xf>
    <xf numFmtId="0" fontId="40" fillId="2" borderId="0" xfId="2" applyFont="1" applyFill="1" applyBorder="1" applyAlignment="1">
      <alignment vertical="center"/>
    </xf>
    <xf numFmtId="49" fontId="41" fillId="2" borderId="0" xfId="2" applyNumberFormat="1" applyFont="1" applyFill="1" applyBorder="1" applyAlignment="1">
      <alignment horizontal="right"/>
    </xf>
    <xf numFmtId="49" fontId="38" fillId="2" borderId="0" xfId="2" applyNumberFormat="1" applyFont="1" applyFill="1" applyBorder="1" applyAlignment="1"/>
    <xf numFmtId="0" fontId="38" fillId="2" borderId="0" xfId="2" applyFont="1" applyFill="1" applyBorder="1" applyAlignment="1">
      <alignment horizontal="center"/>
    </xf>
    <xf numFmtId="0" fontId="38" fillId="2" borderId="0" xfId="2" applyFont="1" applyFill="1" applyBorder="1" applyAlignment="1">
      <alignment horizontal="right"/>
    </xf>
    <xf numFmtId="2" fontId="34" fillId="2" borderId="59" xfId="7" applyNumberFormat="1" applyFont="1" applyFill="1" applyBorder="1" applyAlignment="1">
      <alignment vertical="center"/>
    </xf>
    <xf numFmtId="2" fontId="34" fillId="2" borderId="82" xfId="7" applyNumberFormat="1" applyFont="1" applyFill="1" applyBorder="1" applyAlignment="1">
      <alignment horizontal="center" vertical="top"/>
    </xf>
    <xf numFmtId="2" fontId="34" fillId="2" borderId="60" xfId="7" applyNumberFormat="1" applyFont="1" applyFill="1" applyBorder="1" applyAlignment="1">
      <alignment horizontal="center" vertical="top"/>
    </xf>
    <xf numFmtId="0" fontId="34" fillId="2" borderId="84" xfId="7" applyNumberFormat="1" applyFont="1" applyFill="1" applyBorder="1" applyAlignment="1">
      <alignment horizontal="center" vertical="top"/>
    </xf>
    <xf numFmtId="0" fontId="35" fillId="2" borderId="0" xfId="7" applyNumberFormat="1" applyFont="1" applyFill="1" applyAlignment="1">
      <alignment vertical="top"/>
    </xf>
    <xf numFmtId="0" fontId="53" fillId="2" borderId="0" xfId="76" applyFont="1" applyFill="1" applyAlignment="1">
      <alignment horizontal="center" vertical="center"/>
    </xf>
    <xf numFmtId="0" fontId="34" fillId="2" borderId="0" xfId="0" applyNumberFormat="1" applyFont="1" applyFill="1" applyAlignment="1">
      <alignment horizontal="center" vertical="top"/>
    </xf>
    <xf numFmtId="0" fontId="56" fillId="2" borderId="0" xfId="0" applyNumberFormat="1" applyFont="1" applyFill="1" applyAlignment="1">
      <alignment vertical="top"/>
    </xf>
    <xf numFmtId="2" fontId="34" fillId="2" borderId="51" xfId="7" applyNumberFormat="1" applyFont="1" applyFill="1" applyBorder="1" applyAlignment="1">
      <alignment vertical="center"/>
    </xf>
    <xf numFmtId="2" fontId="34" fillId="2" borderId="1" xfId="7" applyNumberFormat="1" applyFont="1" applyFill="1" applyBorder="1" applyAlignment="1">
      <alignment horizontal="center" vertical="top"/>
    </xf>
    <xf numFmtId="2" fontId="34" fillId="2" borderId="52" xfId="7" applyNumberFormat="1" applyFont="1" applyFill="1" applyBorder="1" applyAlignment="1">
      <alignment horizontal="center" vertical="top"/>
    </xf>
    <xf numFmtId="0" fontId="34" fillId="2" borderId="85" xfId="7" applyNumberFormat="1" applyFont="1" applyFill="1" applyBorder="1" applyAlignment="1">
      <alignment horizontal="center" vertical="top"/>
    </xf>
    <xf numFmtId="2" fontId="34" fillId="2" borderId="14" xfId="0" applyNumberFormat="1" applyFont="1" applyFill="1" applyBorder="1" applyAlignment="1">
      <alignment horizontal="center" vertical="center"/>
    </xf>
    <xf numFmtId="49" fontId="33" fillId="2" borderId="56" xfId="0" applyNumberFormat="1" applyFont="1" applyFill="1" applyBorder="1" applyAlignment="1">
      <alignment horizontal="left" vertical="center" wrapText="1"/>
    </xf>
    <xf numFmtId="0" fontId="34" fillId="2" borderId="49" xfId="11" applyNumberFormat="1" applyFont="1" applyFill="1" applyBorder="1" applyAlignment="1">
      <alignment horizontal="center" vertical="top"/>
    </xf>
    <xf numFmtId="0" fontId="42" fillId="2" borderId="56" xfId="11" applyNumberFormat="1" applyFont="1" applyFill="1" applyBorder="1" applyAlignment="1">
      <alignment vertical="top"/>
    </xf>
    <xf numFmtId="0" fontId="42" fillId="2" borderId="55" xfId="11" applyNumberFormat="1" applyFont="1" applyFill="1" applyBorder="1" applyAlignment="1">
      <alignment vertical="top"/>
    </xf>
    <xf numFmtId="0" fontId="42" fillId="2" borderId="55" xfId="11" applyNumberFormat="1" applyFont="1" applyFill="1" applyBorder="1" applyAlignment="1">
      <alignment horizontal="center" vertical="top"/>
    </xf>
    <xf numFmtId="0" fontId="42" fillId="2" borderId="55" xfId="11" applyNumberFormat="1" applyFont="1" applyFill="1" applyBorder="1" applyAlignment="1">
      <alignment vertical="center"/>
    </xf>
    <xf numFmtId="0" fontId="42" fillId="2" borderId="58" xfId="11" applyNumberFormat="1" applyFont="1" applyFill="1" applyBorder="1" applyAlignment="1">
      <alignment vertical="top"/>
    </xf>
    <xf numFmtId="170" fontId="104" fillId="2" borderId="22" xfId="11" applyNumberFormat="1" applyFont="1" applyFill="1" applyBorder="1" applyAlignment="1">
      <alignment horizontal="center" vertical="top"/>
    </xf>
    <xf numFmtId="0" fontId="105" fillId="2" borderId="0" xfId="11" applyNumberFormat="1" applyFont="1" applyFill="1" applyAlignment="1">
      <alignment vertical="top"/>
    </xf>
    <xf numFmtId="2" fontId="34" fillId="2" borderId="59" xfId="77" applyNumberFormat="1" applyFont="1" applyFill="1" applyBorder="1" applyAlignment="1">
      <alignment horizontal="left" vertical="center"/>
    </xf>
    <xf numFmtId="2" fontId="34" fillId="2" borderId="82" xfId="77" applyNumberFormat="1" applyFont="1" applyFill="1" applyBorder="1" applyAlignment="1">
      <alignment vertical="top"/>
    </xf>
    <xf numFmtId="2" fontId="34" fillId="2" borderId="82" xfId="77" applyNumberFormat="1" applyFont="1" applyFill="1" applyBorder="1" applyAlignment="1">
      <alignment horizontal="center" vertical="center"/>
    </xf>
    <xf numFmtId="2" fontId="34" fillId="2" borderId="60" xfId="77" applyNumberFormat="1" applyFont="1" applyFill="1" applyBorder="1" applyAlignment="1">
      <alignment horizontal="center" vertical="top"/>
    </xf>
    <xf numFmtId="2" fontId="34" fillId="2" borderId="56" xfId="77" applyNumberFormat="1" applyFont="1" applyFill="1" applyBorder="1" applyAlignment="1">
      <alignment horizontal="left" vertical="center"/>
    </xf>
    <xf numFmtId="2" fontId="34" fillId="2" borderId="55" xfId="77" applyNumberFormat="1" applyFont="1" applyFill="1" applyBorder="1" applyAlignment="1">
      <alignment vertical="top"/>
    </xf>
    <xf numFmtId="2" fontId="34" fillId="2" borderId="55" xfId="77" applyNumberFormat="1" applyFont="1" applyFill="1" applyBorder="1" applyAlignment="1">
      <alignment horizontal="center" vertical="center"/>
    </xf>
    <xf numFmtId="2" fontId="34" fillId="2" borderId="57" xfId="77" applyNumberFormat="1" applyFont="1" applyFill="1" applyBorder="1" applyAlignment="1">
      <alignment horizontal="center" vertical="top"/>
    </xf>
    <xf numFmtId="2" fontId="34" fillId="2" borderId="82" xfId="7" applyNumberFormat="1" applyFont="1" applyFill="1" applyBorder="1" applyAlignment="1">
      <alignment horizontal="center" vertical="center"/>
    </xf>
    <xf numFmtId="2" fontId="34" fillId="2" borderId="1" xfId="7" applyNumberFormat="1" applyFont="1" applyFill="1" applyBorder="1" applyAlignment="1">
      <alignment horizontal="center" vertical="center"/>
    </xf>
    <xf numFmtId="171" fontId="34" fillId="2" borderId="63" xfId="0" applyNumberFormat="1" applyFont="1" applyFill="1" applyBorder="1" applyAlignment="1">
      <alignment horizontal="center" vertical="center"/>
    </xf>
    <xf numFmtId="2" fontId="34" fillId="26" borderId="59" xfId="7" applyNumberFormat="1" applyFont="1" applyFill="1" applyBorder="1" applyAlignment="1">
      <alignment vertical="center"/>
    </xf>
    <xf numFmtId="2" fontId="34" fillId="26" borderId="82" xfId="7" applyNumberFormat="1" applyFont="1" applyFill="1" applyBorder="1" applyAlignment="1">
      <alignment horizontal="center" vertical="top"/>
    </xf>
    <xf numFmtId="2" fontId="34" fillId="26" borderId="60" xfId="7" applyNumberFormat="1" applyFont="1" applyFill="1" applyBorder="1" applyAlignment="1">
      <alignment horizontal="center" vertical="top"/>
    </xf>
    <xf numFmtId="0" fontId="35" fillId="26" borderId="0" xfId="7" applyNumberFormat="1" applyFont="1" applyFill="1" applyBorder="1" applyAlignment="1">
      <alignment vertical="top"/>
    </xf>
    <xf numFmtId="2" fontId="35" fillId="26" borderId="0" xfId="7" applyNumberFormat="1" applyFont="1" applyFill="1" applyBorder="1"/>
    <xf numFmtId="170" fontId="46" fillId="26" borderId="0" xfId="8" applyNumberFormat="1" applyFont="1" applyFill="1" applyBorder="1" applyAlignment="1">
      <alignment vertical="top"/>
    </xf>
    <xf numFmtId="2" fontId="34" fillId="26" borderId="51" xfId="7" applyNumberFormat="1" applyFont="1" applyFill="1" applyBorder="1" applyAlignment="1">
      <alignment vertical="center"/>
    </xf>
    <xf numFmtId="2" fontId="34" fillId="26" borderId="1" xfId="7" applyNumberFormat="1" applyFont="1" applyFill="1" applyBorder="1" applyAlignment="1">
      <alignment horizontal="center" vertical="top"/>
    </xf>
    <xf numFmtId="2" fontId="34" fillId="26" borderId="52" xfId="7" applyNumberFormat="1" applyFont="1" applyFill="1" applyBorder="1" applyAlignment="1">
      <alignment horizontal="center" vertical="top"/>
    </xf>
    <xf numFmtId="0" fontId="46" fillId="26" borderId="0" xfId="8" applyNumberFormat="1" applyFont="1" applyFill="1" applyBorder="1" applyAlignment="1">
      <alignment vertical="top"/>
    </xf>
    <xf numFmtId="2" fontId="33" fillId="26" borderId="56" xfId="0" applyNumberFormat="1" applyFont="1" applyFill="1" applyBorder="1" applyAlignment="1">
      <alignment vertical="center"/>
    </xf>
    <xf numFmtId="0" fontId="34" fillId="26" borderId="55" xfId="0" applyNumberFormat="1" applyFont="1" applyFill="1" applyBorder="1" applyAlignment="1">
      <alignment horizontal="center" vertical="center" shrinkToFit="1"/>
    </xf>
    <xf numFmtId="173" fontId="34" fillId="26" borderId="55" xfId="0" applyNumberFormat="1" applyFont="1" applyFill="1" applyBorder="1" applyAlignment="1">
      <alignment horizontal="center" vertical="center"/>
    </xf>
    <xf numFmtId="2" fontId="34" fillId="26" borderId="55" xfId="0" applyNumberFormat="1" applyFont="1" applyFill="1" applyBorder="1" applyAlignment="1">
      <alignment horizontal="center" vertical="center"/>
    </xf>
    <xf numFmtId="2" fontId="34" fillId="26" borderId="26" xfId="0" applyNumberFormat="1" applyFont="1" applyFill="1" applyBorder="1" applyAlignment="1">
      <alignment horizontal="center" vertical="center" shrinkToFit="1"/>
    </xf>
    <xf numFmtId="0" fontId="46" fillId="26" borderId="0" xfId="0" applyNumberFormat="1" applyFont="1" applyFill="1" applyBorder="1" applyAlignment="1">
      <alignment vertical="top"/>
    </xf>
    <xf numFmtId="49" fontId="33" fillId="26" borderId="89" xfId="0" applyNumberFormat="1" applyFont="1" applyFill="1" applyBorder="1" applyAlignment="1">
      <alignment horizontal="left" vertical="center" wrapText="1"/>
    </xf>
    <xf numFmtId="0" fontId="34" fillId="26" borderId="64" xfId="0" applyNumberFormat="1" applyFont="1" applyFill="1" applyBorder="1" applyAlignment="1">
      <alignment horizontal="center" vertical="center" shrinkToFit="1"/>
    </xf>
    <xf numFmtId="168" fontId="87" fillId="26" borderId="83" xfId="0" applyNumberFormat="1" applyFont="1" applyFill="1" applyBorder="1" applyAlignment="1">
      <alignment horizontal="center" vertical="center" shrinkToFit="1"/>
    </xf>
    <xf numFmtId="2" fontId="34" fillId="26" borderId="83" xfId="0" applyNumberFormat="1" applyFont="1" applyFill="1" applyBorder="1" applyAlignment="1">
      <alignment horizontal="center" vertical="center"/>
    </xf>
    <xf numFmtId="168" fontId="34" fillId="26" borderId="14" xfId="0" applyNumberFormat="1" applyFont="1" applyFill="1" applyBorder="1" applyAlignment="1">
      <alignment horizontal="center" vertical="center"/>
    </xf>
    <xf numFmtId="2" fontId="34" fillId="26" borderId="90" xfId="0" applyNumberFormat="1" applyFont="1" applyFill="1" applyBorder="1" applyAlignment="1">
      <alignment horizontal="center" vertical="center" shrinkToFit="1"/>
    </xf>
    <xf numFmtId="49" fontId="33" fillId="26" borderId="91" xfId="0" applyNumberFormat="1" applyFont="1" applyFill="1" applyBorder="1" applyAlignment="1">
      <alignment horizontal="left" vertical="center" wrapText="1"/>
    </xf>
    <xf numFmtId="0" fontId="34" fillId="26" borderId="14" xfId="0" applyNumberFormat="1" applyFont="1" applyFill="1" applyBorder="1" applyAlignment="1">
      <alignment horizontal="center" vertical="center" shrinkToFit="1"/>
    </xf>
    <xf numFmtId="168" fontId="87" fillId="26" borderId="14" xfId="0" applyNumberFormat="1" applyFont="1" applyFill="1" applyBorder="1" applyAlignment="1">
      <alignment horizontal="center" vertical="center" shrinkToFit="1"/>
    </xf>
    <xf numFmtId="2" fontId="34" fillId="26" borderId="14" xfId="0" applyNumberFormat="1" applyFont="1" applyFill="1" applyBorder="1" applyAlignment="1">
      <alignment horizontal="center" vertical="center"/>
    </xf>
    <xf numFmtId="2" fontId="34" fillId="26" borderId="92" xfId="0" applyNumberFormat="1" applyFont="1" applyFill="1" applyBorder="1" applyAlignment="1">
      <alignment horizontal="center" vertical="center" shrinkToFit="1"/>
    </xf>
    <xf numFmtId="49" fontId="33" fillId="26" borderId="93" xfId="0" applyNumberFormat="1" applyFont="1" applyFill="1" applyBorder="1" applyAlignment="1">
      <alignment horizontal="left" vertical="center" wrapText="1"/>
    </xf>
    <xf numFmtId="0" fontId="34" fillId="26" borderId="88" xfId="0" applyNumberFormat="1" applyFont="1" applyFill="1" applyBorder="1" applyAlignment="1">
      <alignment horizontal="center" vertical="center" shrinkToFit="1"/>
    </xf>
    <xf numFmtId="168" fontId="87" fillId="26" borderId="88" xfId="0" applyNumberFormat="1" applyFont="1" applyFill="1" applyBorder="1" applyAlignment="1">
      <alignment horizontal="center" vertical="center" shrinkToFit="1"/>
    </xf>
    <xf numFmtId="2" fontId="34" fillId="26" borderId="88" xfId="0" applyNumberFormat="1" applyFont="1" applyFill="1" applyBorder="1" applyAlignment="1">
      <alignment horizontal="center" vertical="center"/>
    </xf>
    <xf numFmtId="2" fontId="34" fillId="26" borderId="1" xfId="0" applyNumberFormat="1" applyFont="1" applyFill="1" applyBorder="1" applyAlignment="1">
      <alignment horizontal="center" vertical="center"/>
    </xf>
    <xf numFmtId="2" fontId="34" fillId="26" borderId="94" xfId="0" applyNumberFormat="1" applyFont="1" applyFill="1" applyBorder="1" applyAlignment="1">
      <alignment horizontal="center" vertical="center" shrinkToFit="1"/>
    </xf>
    <xf numFmtId="2" fontId="34" fillId="26" borderId="59" xfId="79" applyNumberFormat="1" applyFont="1" applyFill="1" applyBorder="1" applyAlignment="1">
      <alignment vertical="center"/>
    </xf>
    <xf numFmtId="0" fontId="34" fillId="26" borderId="0" xfId="79" applyNumberFormat="1" applyFont="1" applyFill="1" applyBorder="1" applyAlignment="1">
      <alignment horizontal="center" vertical="center" shrinkToFit="1"/>
    </xf>
    <xf numFmtId="2" fontId="34" fillId="26" borderId="0" xfId="79" applyNumberFormat="1" applyFont="1" applyFill="1" applyBorder="1" applyAlignment="1">
      <alignment horizontal="center" vertical="center"/>
    </xf>
    <xf numFmtId="2" fontId="34" fillId="26" borderId="0" xfId="79" applyNumberFormat="1" applyFont="1" applyFill="1" applyBorder="1" applyAlignment="1">
      <alignment vertical="top"/>
    </xf>
    <xf numFmtId="2" fontId="34" fillId="26" borderId="0" xfId="79" applyNumberFormat="1" applyFont="1" applyFill="1" applyBorder="1" applyAlignment="1">
      <alignment vertical="top" shrinkToFit="1"/>
    </xf>
    <xf numFmtId="0" fontId="34" fillId="26" borderId="0" xfId="79" applyNumberFormat="1" applyFont="1" applyFill="1" applyBorder="1" applyAlignment="1">
      <alignment vertical="top"/>
    </xf>
    <xf numFmtId="2" fontId="34" fillId="26" borderId="51" xfId="79" applyNumberFormat="1" applyFont="1" applyFill="1" applyBorder="1" applyAlignment="1">
      <alignment vertical="center"/>
    </xf>
    <xf numFmtId="0" fontId="34" fillId="26" borderId="1" xfId="79" applyNumberFormat="1" applyFont="1" applyFill="1" applyBorder="1" applyAlignment="1">
      <alignment horizontal="center" vertical="center" shrinkToFit="1"/>
    </xf>
    <xf numFmtId="2" fontId="34" fillId="26" borderId="1" xfId="79" applyNumberFormat="1" applyFont="1" applyFill="1" applyBorder="1" applyAlignment="1">
      <alignment horizontal="center" vertical="center"/>
    </xf>
    <xf numFmtId="2" fontId="34" fillId="26" borderId="1" xfId="79" applyNumberFormat="1" applyFont="1" applyFill="1" applyBorder="1" applyAlignment="1">
      <alignment vertical="top"/>
    </xf>
    <xf numFmtId="2" fontId="34" fillId="26" borderId="1" xfId="79" applyNumberFormat="1" applyFont="1" applyFill="1" applyBorder="1" applyAlignment="1">
      <alignment vertical="top" shrinkToFit="1"/>
    </xf>
    <xf numFmtId="0" fontId="90" fillId="26" borderId="0" xfId="0" applyNumberFormat="1" applyFont="1" applyFill="1" applyBorder="1" applyAlignment="1">
      <alignment vertical="top"/>
    </xf>
    <xf numFmtId="0" fontId="34" fillId="26" borderId="0" xfId="0" applyNumberFormat="1" applyFont="1" applyFill="1" applyBorder="1" applyAlignment="1">
      <alignment vertical="top"/>
    </xf>
    <xf numFmtId="0" fontId="101" fillId="26" borderId="0" xfId="2" applyFont="1" applyFill="1" applyBorder="1"/>
    <xf numFmtId="168" fontId="34" fillId="26" borderId="64" xfId="0" applyNumberFormat="1" applyFont="1" applyFill="1" applyBorder="1" applyAlignment="1">
      <alignment horizontal="center" vertical="center"/>
    </xf>
    <xf numFmtId="49" fontId="33" fillId="26" borderId="101" xfId="0" applyNumberFormat="1" applyFont="1" applyFill="1" applyBorder="1" applyAlignment="1">
      <alignment horizontal="left" vertical="center" wrapText="1"/>
    </xf>
    <xf numFmtId="168" fontId="34" fillId="26" borderId="88" xfId="0" applyNumberFormat="1" applyFont="1" applyFill="1" applyBorder="1" applyAlignment="1">
      <alignment horizontal="center" vertical="center"/>
    </xf>
    <xf numFmtId="168" fontId="34" fillId="26" borderId="94" xfId="0" applyNumberFormat="1" applyFont="1" applyFill="1" applyBorder="1" applyAlignment="1">
      <alignment horizontal="center" vertical="center" shrinkToFit="1"/>
    </xf>
    <xf numFmtId="2" fontId="51" fillId="26" borderId="56" xfId="8" applyNumberFormat="1" applyFont="1" applyFill="1" applyBorder="1" applyAlignment="1">
      <alignment vertical="center"/>
    </xf>
    <xf numFmtId="2" fontId="51" fillId="26" borderId="55" xfId="8" applyNumberFormat="1" applyFont="1" applyFill="1" applyBorder="1" applyAlignment="1">
      <alignment vertical="top"/>
    </xf>
    <xf numFmtId="2" fontId="51" fillId="26" borderId="57" xfId="8" applyNumberFormat="1" applyFont="1" applyFill="1" applyBorder="1" applyAlignment="1">
      <alignment vertical="top"/>
    </xf>
    <xf numFmtId="0" fontId="99" fillId="26" borderId="0" xfId="0" applyFont="1" applyFill="1" applyBorder="1"/>
    <xf numFmtId="0" fontId="103" fillId="26" borderId="0" xfId="0" applyFont="1" applyFill="1" applyBorder="1"/>
    <xf numFmtId="49" fontId="33" fillId="26" borderId="87" xfId="0" applyNumberFormat="1" applyFont="1" applyFill="1" applyBorder="1" applyAlignment="1">
      <alignment horizontal="left" vertical="center" wrapText="1"/>
    </xf>
    <xf numFmtId="0" fontId="34" fillId="26" borderId="63" xfId="0" applyNumberFormat="1" applyFont="1" applyFill="1" applyBorder="1" applyAlignment="1">
      <alignment horizontal="center" vertical="center" shrinkToFit="1"/>
    </xf>
    <xf numFmtId="171" fontId="34" fillId="26" borderId="63" xfId="0" applyNumberFormat="1" applyFont="1" applyFill="1" applyBorder="1" applyAlignment="1">
      <alignment horizontal="center" vertical="center" shrinkToFit="1"/>
    </xf>
    <xf numFmtId="2" fontId="34" fillId="26" borderId="63" xfId="0" applyNumberFormat="1" applyFont="1" applyFill="1" applyBorder="1" applyAlignment="1">
      <alignment horizontal="center" vertical="center" shrinkToFit="1"/>
    </xf>
    <xf numFmtId="168" fontId="34" fillId="26" borderId="63" xfId="0" applyNumberFormat="1" applyFont="1" applyFill="1" applyBorder="1" applyAlignment="1">
      <alignment horizontal="center" vertical="center" shrinkToFit="1"/>
    </xf>
    <xf numFmtId="2" fontId="34" fillId="26" borderId="86" xfId="0" applyNumberFormat="1" applyFont="1" applyFill="1" applyBorder="1" applyAlignment="1">
      <alignment horizontal="center" vertical="center" shrinkToFit="1"/>
    </xf>
    <xf numFmtId="49" fontId="33" fillId="2" borderId="91" xfId="0" applyNumberFormat="1" applyFont="1" applyFill="1" applyBorder="1" applyAlignment="1">
      <alignment horizontal="left" vertical="center" wrapText="1"/>
    </xf>
    <xf numFmtId="0" fontId="34" fillId="2" borderId="14" xfId="0" applyNumberFormat="1" applyFont="1" applyFill="1" applyBorder="1" applyAlignment="1">
      <alignment horizontal="center" vertical="center" shrinkToFit="1"/>
    </xf>
    <xf numFmtId="168" fontId="87" fillId="2" borderId="14" xfId="0" applyNumberFormat="1" applyFont="1" applyFill="1" applyBorder="1" applyAlignment="1">
      <alignment horizontal="center" vertical="center" shrinkToFit="1"/>
    </xf>
    <xf numFmtId="168" fontId="34" fillId="2" borderId="14" xfId="0" applyNumberFormat="1" applyFont="1" applyFill="1" applyBorder="1" applyAlignment="1">
      <alignment horizontal="center" vertical="center"/>
    </xf>
    <xf numFmtId="168" fontId="34" fillId="2" borderId="100" xfId="0" applyNumberFormat="1" applyFont="1" applyFill="1" applyBorder="1" applyAlignment="1">
      <alignment horizontal="center" vertical="center"/>
    </xf>
    <xf numFmtId="168" fontId="34" fillId="2" borderId="92" xfId="0" applyNumberFormat="1" applyFont="1" applyFill="1" applyBorder="1" applyAlignment="1">
      <alignment horizontal="center" vertical="center" shrinkToFit="1"/>
    </xf>
    <xf numFmtId="49" fontId="33" fillId="2" borderId="93" xfId="0" applyNumberFormat="1" applyFont="1" applyFill="1" applyBorder="1" applyAlignment="1">
      <alignment horizontal="left" vertical="center" wrapText="1"/>
    </xf>
    <xf numFmtId="2" fontId="34" fillId="2" borderId="94" xfId="0" applyNumberFormat="1" applyFont="1" applyFill="1" applyBorder="1" applyAlignment="1">
      <alignment horizontal="center" vertical="center" shrinkToFit="1"/>
    </xf>
    <xf numFmtId="2" fontId="33" fillId="2" borderId="1" xfId="0" applyNumberFormat="1" applyFont="1" applyFill="1" applyBorder="1" applyAlignment="1">
      <alignment horizontal="left" vertical="top"/>
    </xf>
    <xf numFmtId="168" fontId="34" fillId="2" borderId="55" xfId="0" applyNumberFormat="1" applyFont="1" applyFill="1" applyBorder="1" applyAlignment="1">
      <alignment horizontal="center" vertical="top"/>
    </xf>
    <xf numFmtId="0" fontId="104" fillId="2" borderId="0" xfId="11" applyNumberFormat="1" applyFont="1" applyFill="1" applyAlignment="1">
      <alignment vertical="top"/>
    </xf>
    <xf numFmtId="0" fontId="104" fillId="2" borderId="0" xfId="11" applyNumberFormat="1" applyFont="1" applyFill="1" applyAlignment="1">
      <alignment horizontal="center" vertical="center"/>
    </xf>
    <xf numFmtId="0" fontId="35" fillId="2" borderId="0" xfId="77" applyNumberFormat="1" applyFont="1" applyFill="1" applyAlignment="1">
      <alignment vertical="top"/>
    </xf>
    <xf numFmtId="2" fontId="34" fillId="26" borderId="57" xfId="0" applyNumberFormat="1" applyFont="1" applyFill="1" applyBorder="1" applyAlignment="1">
      <alignment horizontal="center" vertical="center" shrinkToFit="1"/>
    </xf>
    <xf numFmtId="2" fontId="33" fillId="2" borderId="55" xfId="0" applyNumberFormat="1" applyFont="1" applyFill="1" applyBorder="1" applyAlignment="1">
      <alignment horizontal="left" vertical="top"/>
    </xf>
    <xf numFmtId="49" fontId="33" fillId="2" borderId="95" xfId="0" applyNumberFormat="1" applyFont="1" applyFill="1" applyBorder="1" applyAlignment="1">
      <alignment horizontal="left" vertical="top" wrapText="1"/>
    </xf>
    <xf numFmtId="49" fontId="33" fillId="2" borderId="97" xfId="0" applyNumberFormat="1" applyFont="1" applyFill="1" applyBorder="1" applyAlignment="1">
      <alignment horizontal="left" vertical="top" wrapText="1"/>
    </xf>
    <xf numFmtId="168" fontId="106" fillId="2" borderId="55" xfId="0" applyNumberFormat="1" applyFont="1" applyFill="1" applyBorder="1" applyAlignment="1">
      <alignment horizontal="center" vertical="center"/>
    </xf>
    <xf numFmtId="49" fontId="33" fillId="2" borderId="62" xfId="0" applyNumberFormat="1" applyFont="1" applyFill="1" applyBorder="1" applyAlignment="1">
      <alignment horizontal="left" vertical="top" wrapText="1"/>
    </xf>
    <xf numFmtId="168" fontId="34" fillId="2" borderId="83" xfId="0" applyNumberFormat="1" applyFont="1" applyFill="1" applyBorder="1" applyAlignment="1">
      <alignment horizontal="center" vertical="center" shrinkToFit="1"/>
    </xf>
    <xf numFmtId="0" fontId="8" fillId="0" borderId="0" xfId="1" applyFont="1" applyAlignment="1">
      <alignment horizontal="center"/>
    </xf>
    <xf numFmtId="2" fontId="34" fillId="2" borderId="55" xfId="0" applyNumberFormat="1" applyFont="1" applyFill="1" applyBorder="1" applyAlignment="1">
      <alignment horizontal="center" vertical="center" shrinkToFit="1"/>
    </xf>
    <xf numFmtId="2" fontId="34" fillId="2" borderId="57" xfId="0" applyNumberFormat="1" applyFont="1" applyFill="1" applyBorder="1" applyAlignment="1">
      <alignment horizontal="center" vertical="center" shrinkToFit="1"/>
    </xf>
    <xf numFmtId="2" fontId="34" fillId="2" borderId="50" xfId="0" applyNumberFormat="1" applyFont="1" applyFill="1" applyBorder="1" applyAlignment="1">
      <alignment horizontal="center" vertical="center" shrinkToFit="1"/>
    </xf>
    <xf numFmtId="2" fontId="34" fillId="2" borderId="26" xfId="0" applyNumberFormat="1" applyFont="1" applyFill="1" applyBorder="1" applyAlignment="1">
      <alignment horizontal="center" vertical="center" wrapText="1" shrinkToFit="1"/>
    </xf>
    <xf numFmtId="2" fontId="34" fillId="2" borderId="57" xfId="0" applyNumberFormat="1" applyFont="1" applyFill="1" applyBorder="1" applyAlignment="1">
      <alignment horizontal="center" vertical="top" shrinkToFit="1"/>
    </xf>
    <xf numFmtId="2" fontId="46" fillId="26" borderId="26" xfId="0" applyNumberFormat="1" applyFont="1" applyFill="1" applyBorder="1" applyAlignment="1">
      <alignment horizontal="center" vertical="center" shrinkToFit="1"/>
    </xf>
    <xf numFmtId="2" fontId="34" fillId="2" borderId="26" xfId="0" applyNumberFormat="1" applyFont="1" applyFill="1" applyBorder="1" applyAlignment="1">
      <alignment horizontal="center" vertical="center" shrinkToFit="1"/>
    </xf>
    <xf numFmtId="2" fontId="34" fillId="2" borderId="55" xfId="0" applyNumberFormat="1" applyFont="1" applyFill="1" applyBorder="1" applyAlignment="1">
      <alignment horizontal="center" vertical="center"/>
    </xf>
    <xf numFmtId="168" fontId="34" fillId="2" borderId="55" xfId="0" applyNumberFormat="1" applyFont="1" applyFill="1" applyBorder="1" applyAlignment="1">
      <alignment horizontal="center" vertical="center"/>
    </xf>
    <xf numFmtId="2" fontId="34" fillId="26" borderId="26" xfId="0" applyNumberFormat="1" applyFont="1" applyFill="1" applyBorder="1" applyAlignment="1">
      <alignment horizontal="center" vertical="center" wrapText="1" shrinkToFit="1"/>
    </xf>
    <xf numFmtId="2" fontId="34" fillId="26" borderId="44" xfId="7" applyNumberFormat="1" applyFont="1" applyFill="1" applyBorder="1" applyAlignment="1">
      <alignment horizontal="center" vertical="center" shrinkToFit="1"/>
    </xf>
    <xf numFmtId="0" fontId="53" fillId="2" borderId="59" xfId="2" applyFont="1" applyFill="1" applyBorder="1" applyAlignment="1">
      <alignment horizontal="center" vertical="center" wrapText="1"/>
    </xf>
    <xf numFmtId="0" fontId="31" fillId="2" borderId="0" xfId="2" applyFont="1" applyFill="1" applyBorder="1" applyAlignment="1">
      <alignment horizontal="right"/>
    </xf>
    <xf numFmtId="0" fontId="31" fillId="2" borderId="0" xfId="2" applyFont="1" applyFill="1" applyBorder="1" applyAlignment="1">
      <alignment horizontal="left"/>
    </xf>
    <xf numFmtId="0" fontId="53" fillId="2" borderId="82" xfId="2" applyFont="1" applyFill="1" applyBorder="1" applyAlignment="1">
      <alignment horizontal="center" vertical="center" wrapText="1"/>
    </xf>
    <xf numFmtId="2" fontId="32" fillId="2" borderId="0" xfId="77" applyNumberFormat="1" applyFont="1" applyFill="1" applyAlignment="1">
      <alignment horizontal="left" vertical="center" shrinkToFit="1"/>
    </xf>
    <xf numFmtId="0" fontId="41" fillId="2" borderId="55" xfId="2" applyFont="1" applyFill="1" applyBorder="1" applyAlignment="1">
      <alignment horizontal="center"/>
    </xf>
    <xf numFmtId="0" fontId="53" fillId="2" borderId="55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0" fillId="2" borderId="26" xfId="0" applyFill="1" applyBorder="1" applyAlignment="1"/>
    <xf numFmtId="0" fontId="35" fillId="2" borderId="26" xfId="2" applyFont="1" applyFill="1" applyBorder="1"/>
    <xf numFmtId="2" fontId="39" fillId="2" borderId="0" xfId="2" applyNumberFormat="1" applyFont="1" applyFill="1" applyBorder="1" applyAlignment="1"/>
    <xf numFmtId="170" fontId="38" fillId="2" borderId="0" xfId="2" applyNumberFormat="1" applyFont="1" applyFill="1" applyAlignment="1"/>
    <xf numFmtId="0" fontId="33" fillId="2" borderId="26" xfId="2" applyFont="1" applyFill="1" applyBorder="1" applyAlignment="1"/>
    <xf numFmtId="0" fontId="0" fillId="2" borderId="26" xfId="0" applyFill="1" applyBorder="1"/>
    <xf numFmtId="171" fontId="0" fillId="2" borderId="26" xfId="0" applyNumberFormat="1" applyFill="1" applyBorder="1"/>
    <xf numFmtId="0" fontId="35" fillId="2" borderId="26" xfId="2" applyFont="1" applyFill="1" applyBorder="1" applyAlignment="1"/>
    <xf numFmtId="172" fontId="0" fillId="2" borderId="26" xfId="0" applyNumberFormat="1" applyFill="1" applyBorder="1"/>
    <xf numFmtId="0" fontId="35" fillId="2" borderId="0" xfId="4" applyFont="1" applyFill="1"/>
    <xf numFmtId="0" fontId="34" fillId="2" borderId="0" xfId="2" applyNumberFormat="1" applyFont="1" applyFill="1" applyBorder="1" applyAlignment="1">
      <alignment vertical="top"/>
    </xf>
    <xf numFmtId="0" fontId="56" fillId="2" borderId="0" xfId="2" applyNumberFormat="1" applyFont="1" applyFill="1" applyBorder="1" applyAlignment="1">
      <alignment horizontal="center" vertical="center"/>
    </xf>
    <xf numFmtId="2" fontId="56" fillId="2" borderId="0" xfId="2" applyNumberFormat="1" applyFont="1" applyFill="1" applyBorder="1" applyAlignment="1">
      <alignment horizontal="center" vertical="center" shrinkToFit="1"/>
    </xf>
    <xf numFmtId="2" fontId="56" fillId="2" borderId="0" xfId="2" applyNumberFormat="1" applyFont="1" applyFill="1" applyBorder="1" applyAlignment="1">
      <alignment horizontal="center" vertical="top"/>
    </xf>
    <xf numFmtId="2" fontId="56" fillId="2" borderId="0" xfId="2" applyNumberFormat="1" applyFont="1" applyFill="1" applyBorder="1" applyAlignment="1">
      <alignment horizontal="center" vertical="top" shrinkToFit="1"/>
    </xf>
    <xf numFmtId="2" fontId="60" fillId="2" borderId="0" xfId="2" applyNumberFormat="1" applyFont="1" applyFill="1" applyBorder="1" applyAlignment="1">
      <alignment vertical="center"/>
    </xf>
    <xf numFmtId="0" fontId="56" fillId="2" borderId="0" xfId="2" applyNumberFormat="1" applyFont="1" applyFill="1" applyBorder="1" applyAlignment="1">
      <alignment horizontal="center" vertical="center" shrinkToFit="1"/>
    </xf>
    <xf numFmtId="2" fontId="56" fillId="2" borderId="0" xfId="2" applyNumberFormat="1" applyFont="1" applyFill="1" applyBorder="1" applyAlignment="1">
      <alignment horizontal="center" vertical="center"/>
    </xf>
    <xf numFmtId="2" fontId="56" fillId="2" borderId="0" xfId="2" applyNumberFormat="1" applyFont="1" applyFill="1" applyBorder="1" applyAlignment="1">
      <alignment horizontal="right" vertical="top" shrinkToFit="1"/>
    </xf>
    <xf numFmtId="2" fontId="56" fillId="2" borderId="0" xfId="2" applyNumberFormat="1" applyFont="1" applyFill="1" applyBorder="1" applyAlignment="1">
      <alignment vertical="center" shrinkToFit="1"/>
    </xf>
    <xf numFmtId="0" fontId="34" fillId="2" borderId="0" xfId="2" applyFont="1" applyFill="1" applyAlignment="1">
      <alignment horizontal="left"/>
    </xf>
    <xf numFmtId="171" fontId="35" fillId="2" borderId="0" xfId="2" applyNumberFormat="1" applyFont="1" applyFill="1" applyBorder="1"/>
    <xf numFmtId="2" fontId="46" fillId="2" borderId="26" xfId="2" applyNumberFormat="1" applyFont="1" applyFill="1" applyBorder="1" applyAlignment="1">
      <alignment horizontal="center" vertical="center" shrinkToFit="1"/>
    </xf>
    <xf numFmtId="2" fontId="57" fillId="2" borderId="26" xfId="2" applyNumberFormat="1" applyFont="1" applyFill="1" applyBorder="1" applyAlignment="1">
      <alignment horizontal="center" vertical="center" shrinkToFit="1"/>
    </xf>
    <xf numFmtId="0" fontId="31" fillId="2" borderId="0" xfId="2" applyFont="1" applyFill="1" applyBorder="1" applyAlignment="1"/>
    <xf numFmtId="0" fontId="33" fillId="2" borderId="26" xfId="2" applyFont="1" applyFill="1" applyBorder="1" applyAlignment="1">
      <alignment horizontal="center" vertical="center"/>
    </xf>
    <xf numFmtId="0" fontId="3" fillId="2" borderId="26" xfId="2" applyFont="1" applyFill="1" applyBorder="1"/>
    <xf numFmtId="2" fontId="104" fillId="2" borderId="0" xfId="11" applyNumberFormat="1" applyFont="1" applyFill="1" applyAlignment="1">
      <alignment vertical="top"/>
    </xf>
    <xf numFmtId="2" fontId="33" fillId="2" borderId="0" xfId="2" applyNumberFormat="1" applyFont="1" applyFill="1" applyAlignment="1">
      <alignment horizontal="center" vertical="center"/>
    </xf>
    <xf numFmtId="10" fontId="39" fillId="2" borderId="26" xfId="285" applyNumberFormat="1" applyFont="1" applyFill="1" applyBorder="1" applyAlignment="1">
      <alignment horizontal="center" vertical="center"/>
    </xf>
    <xf numFmtId="10" fontId="39" fillId="2" borderId="26" xfId="285" applyNumberFormat="1" applyFont="1" applyFill="1" applyBorder="1" applyAlignment="1">
      <alignment horizontal="center" vertical="top"/>
    </xf>
    <xf numFmtId="2" fontId="39" fillId="2" borderId="26" xfId="2" applyNumberFormat="1" applyFont="1" applyFill="1" applyBorder="1" applyAlignment="1">
      <alignment horizontal="center" vertical="center" shrinkToFit="1"/>
    </xf>
    <xf numFmtId="2" fontId="39" fillId="2" borderId="57" xfId="2" applyNumberFormat="1" applyFont="1" applyFill="1" applyBorder="1" applyAlignment="1">
      <alignment horizontal="center" vertical="center" shrinkToFit="1"/>
    </xf>
    <xf numFmtId="10" fontId="2" fillId="2" borderId="26" xfId="2" applyNumberFormat="1" applyFont="1" applyFill="1" applyBorder="1"/>
    <xf numFmtId="0" fontId="57" fillId="2" borderId="0" xfId="2" applyNumberFormat="1" applyFont="1" applyFill="1" applyBorder="1" applyAlignment="1">
      <alignment horizontal="right" vertical="center"/>
    </xf>
    <xf numFmtId="0" fontId="49" fillId="2" borderId="0" xfId="2" applyNumberFormat="1" applyFont="1" applyFill="1" applyBorder="1" applyAlignment="1">
      <alignment horizontal="right" vertical="center"/>
    </xf>
    <xf numFmtId="2" fontId="49" fillId="2" borderId="0" xfId="2" applyNumberFormat="1" applyFont="1" applyFill="1" applyBorder="1" applyAlignment="1">
      <alignment horizontal="right" vertical="center" shrinkToFit="1"/>
    </xf>
    <xf numFmtId="2" fontId="49" fillId="2" borderId="0" xfId="2" applyNumberFormat="1" applyFont="1" applyFill="1" applyBorder="1" applyAlignment="1">
      <alignment horizontal="center" vertical="center"/>
    </xf>
    <xf numFmtId="2" fontId="49" fillId="2" borderId="0" xfId="2" applyNumberFormat="1" applyFont="1" applyFill="1" applyBorder="1" applyAlignment="1">
      <alignment horizontal="center" vertical="center" shrinkToFit="1"/>
    </xf>
    <xf numFmtId="2" fontId="52" fillId="2" borderId="0" xfId="2" applyNumberFormat="1" applyFont="1" applyFill="1" applyBorder="1" applyAlignment="1">
      <alignment vertical="center"/>
    </xf>
    <xf numFmtId="0" fontId="57" fillId="2" borderId="0" xfId="2" applyNumberFormat="1" applyFont="1" applyFill="1" applyBorder="1" applyAlignment="1">
      <alignment horizontal="right" vertical="center" shrinkToFit="1"/>
    </xf>
    <xf numFmtId="2" fontId="57" fillId="2" borderId="0" xfId="2" applyNumberFormat="1" applyFont="1" applyFill="1" applyBorder="1" applyAlignment="1">
      <alignment horizontal="right" vertical="center"/>
    </xf>
    <xf numFmtId="2" fontId="57" fillId="2" borderId="0" xfId="2" applyNumberFormat="1" applyFont="1" applyFill="1" applyBorder="1" applyAlignment="1">
      <alignment horizontal="right" vertical="center" shrinkToFit="1"/>
    </xf>
    <xf numFmtId="2" fontId="57" fillId="2" borderId="0" xfId="2" applyNumberFormat="1" applyFont="1" applyFill="1" applyBorder="1" applyAlignment="1">
      <alignment horizontal="center" vertical="center"/>
    </xf>
    <xf numFmtId="2" fontId="57" fillId="2" borderId="0" xfId="2" applyNumberFormat="1" applyFont="1" applyFill="1" applyBorder="1" applyAlignment="1">
      <alignment horizontal="center" vertical="center" shrinkToFit="1"/>
    </xf>
    <xf numFmtId="2" fontId="58" fillId="2" borderId="0" xfId="2" applyNumberFormat="1" applyFont="1" applyFill="1" applyBorder="1" applyAlignment="1">
      <alignment horizontal="center" vertical="center" shrinkToFit="1"/>
    </xf>
    <xf numFmtId="2" fontId="58" fillId="2" borderId="0" xfId="2" applyNumberFormat="1" applyFont="1" applyFill="1" applyBorder="1" applyAlignment="1">
      <alignment horizontal="right" vertical="center" shrinkToFit="1"/>
    </xf>
    <xf numFmtId="0" fontId="3" fillId="2" borderId="0" xfId="2" applyFont="1" applyFill="1" applyBorder="1"/>
    <xf numFmtId="0" fontId="57" fillId="2" borderId="69" xfId="2" applyNumberFormat="1" applyFont="1" applyFill="1" applyBorder="1" applyAlignment="1">
      <alignment horizontal="left" vertical="center"/>
    </xf>
    <xf numFmtId="0" fontId="39" fillId="2" borderId="43" xfId="2" applyNumberFormat="1" applyFont="1" applyFill="1" applyBorder="1" applyAlignment="1">
      <alignment vertical="top"/>
    </xf>
    <xf numFmtId="0" fontId="0" fillId="2" borderId="0" xfId="0" applyFill="1"/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3" fillId="0" borderId="0" xfId="1" applyFont="1" applyAlignment="1">
      <alignment horizontal="left" vertical="center"/>
    </xf>
    <xf numFmtId="0" fontId="84" fillId="2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3" fillId="2" borderId="0" xfId="1" applyFont="1" applyFill="1" applyAlignment="1">
      <alignment horizontal="left" vertical="center"/>
    </xf>
    <xf numFmtId="0" fontId="3" fillId="0" borderId="0" xfId="1" applyFont="1" applyAlignment="1">
      <alignment horizontal="left"/>
    </xf>
    <xf numFmtId="0" fontId="8" fillId="0" borderId="0" xfId="1" applyFont="1" applyAlignment="1">
      <alignment horizontal="center"/>
    </xf>
    <xf numFmtId="0" fontId="14" fillId="3" borderId="24" xfId="2" applyFont="1" applyFill="1" applyBorder="1" applyAlignment="1">
      <alignment horizontal="right" vertical="center"/>
    </xf>
    <xf numFmtId="0" fontId="14" fillId="3" borderId="25" xfId="2" applyFont="1" applyFill="1" applyBorder="1" applyAlignment="1">
      <alignment horizontal="right" vertical="center"/>
    </xf>
    <xf numFmtId="0" fontId="12" fillId="0" borderId="0" xfId="2" applyFont="1" applyFill="1" applyAlignment="1">
      <alignment horizontal="right"/>
    </xf>
    <xf numFmtId="0" fontId="10" fillId="0" borderId="0" xfId="2" applyFont="1" applyFill="1" applyAlignment="1">
      <alignment horizontal="center"/>
    </xf>
    <xf numFmtId="0" fontId="18" fillId="0" borderId="0" xfId="2" applyFont="1" applyFill="1" applyAlignment="1">
      <alignment horizontal="right" vertical="center" wrapText="1"/>
    </xf>
    <xf numFmtId="0" fontId="96" fillId="0" borderId="0" xfId="2" applyFont="1" applyFill="1" applyAlignment="1">
      <alignment horizontal="center" vertical="top" wrapText="1"/>
    </xf>
    <xf numFmtId="0" fontId="22" fillId="0" borderId="3" xfId="248" applyFont="1" applyBorder="1" applyAlignment="1">
      <alignment horizontal="center" vertical="center" wrapText="1"/>
    </xf>
    <xf numFmtId="0" fontId="22" fillId="0" borderId="6" xfId="248" applyFont="1" applyBorder="1" applyAlignment="1">
      <alignment horizontal="center" vertical="center"/>
    </xf>
    <xf numFmtId="0" fontId="23" fillId="0" borderId="4" xfId="248" applyFont="1" applyBorder="1" applyAlignment="1">
      <alignment horizontal="center" vertical="center" wrapText="1"/>
    </xf>
    <xf numFmtId="0" fontId="23" fillId="0" borderId="7" xfId="248" applyFont="1" applyBorder="1" applyAlignment="1">
      <alignment horizontal="center" vertical="center"/>
    </xf>
    <xf numFmtId="0" fontId="10" fillId="0" borderId="4" xfId="248" applyFont="1" applyBorder="1" applyAlignment="1">
      <alignment horizontal="center" vertical="center" wrapText="1"/>
    </xf>
    <xf numFmtId="0" fontId="10" fillId="0" borderId="7" xfId="248" applyFont="1" applyBorder="1" applyAlignment="1">
      <alignment horizontal="center" vertical="center"/>
    </xf>
    <xf numFmtId="0" fontId="14" fillId="3" borderId="4" xfId="248" applyFont="1" applyFill="1" applyBorder="1" applyAlignment="1">
      <alignment horizontal="center"/>
    </xf>
    <xf numFmtId="0" fontId="14" fillId="3" borderId="5" xfId="248" applyFont="1" applyFill="1" applyBorder="1" applyAlignment="1">
      <alignment horizontal="center"/>
    </xf>
    <xf numFmtId="49" fontId="34" fillId="2" borderId="44" xfId="0" applyNumberFormat="1" applyFont="1" applyFill="1" applyBorder="1" applyAlignment="1">
      <alignment horizontal="left" vertical="center" wrapText="1"/>
    </xf>
    <xf numFmtId="49" fontId="34" fillId="2" borderId="50" xfId="0" applyNumberFormat="1" applyFont="1" applyFill="1" applyBorder="1" applyAlignment="1">
      <alignment horizontal="left" vertical="center" wrapText="1"/>
    </xf>
    <xf numFmtId="0" fontId="34" fillId="2" borderId="44" xfId="0" applyFont="1" applyFill="1" applyBorder="1" applyAlignment="1">
      <alignment horizontal="center" vertical="center"/>
    </xf>
    <xf numFmtId="0" fontId="34" fillId="2" borderId="50" xfId="0" applyFont="1" applyFill="1" applyBorder="1" applyAlignment="1">
      <alignment horizontal="center" vertical="center"/>
    </xf>
    <xf numFmtId="2" fontId="34" fillId="2" borderId="51" xfId="0" applyNumberFormat="1" applyFont="1" applyFill="1" applyBorder="1" applyAlignment="1">
      <alignment horizontal="center" vertical="top" shrinkToFit="1"/>
    </xf>
    <xf numFmtId="2" fontId="34" fillId="2" borderId="1" xfId="0" applyNumberFormat="1" applyFont="1" applyFill="1" applyBorder="1" applyAlignment="1">
      <alignment horizontal="center" vertical="top" shrinkToFit="1"/>
    </xf>
    <xf numFmtId="2" fontId="34" fillId="2" borderId="52" xfId="0" applyNumberFormat="1" applyFont="1" applyFill="1" applyBorder="1" applyAlignment="1">
      <alignment horizontal="center" vertical="top" shrinkToFit="1"/>
    </xf>
    <xf numFmtId="49" fontId="34" fillId="2" borderId="44" xfId="0" applyNumberFormat="1" applyFont="1" applyFill="1" applyBorder="1" applyAlignment="1">
      <alignment horizontal="left" vertical="top" wrapText="1"/>
    </xf>
    <xf numFmtId="49" fontId="34" fillId="2" borderId="50" xfId="0" applyNumberFormat="1" applyFont="1" applyFill="1" applyBorder="1" applyAlignment="1">
      <alignment horizontal="left" vertical="top" wrapText="1"/>
    </xf>
    <xf numFmtId="0" fontId="34" fillId="2" borderId="44" xfId="0" applyNumberFormat="1" applyFont="1" applyFill="1" applyBorder="1" applyAlignment="1">
      <alignment horizontal="center" vertical="center"/>
    </xf>
    <xf numFmtId="0" fontId="34" fillId="2" borderId="50" xfId="0" applyNumberFormat="1" applyFont="1" applyFill="1" applyBorder="1" applyAlignment="1">
      <alignment horizontal="center" vertical="center"/>
    </xf>
    <xf numFmtId="168" fontId="34" fillId="2" borderId="56" xfId="0" applyNumberFormat="1" applyFont="1" applyFill="1" applyBorder="1" applyAlignment="1">
      <alignment horizontal="center" vertical="center" shrinkToFit="1"/>
    </xf>
    <xf numFmtId="168" fontId="34" fillId="2" borderId="55" xfId="0" applyNumberFormat="1" applyFont="1" applyFill="1" applyBorder="1" applyAlignment="1">
      <alignment horizontal="center" vertical="center" shrinkToFit="1"/>
    </xf>
    <xf numFmtId="168" fontId="34" fillId="2" borderId="57" xfId="0" applyNumberFormat="1" applyFont="1" applyFill="1" applyBorder="1" applyAlignment="1">
      <alignment horizontal="center" vertical="center" shrinkToFit="1"/>
    </xf>
    <xf numFmtId="0" fontId="33" fillId="2" borderId="26" xfId="74" applyNumberFormat="1" applyFont="1" applyFill="1" applyBorder="1" applyAlignment="1">
      <alignment horizontal="center" vertical="center" wrapText="1"/>
    </xf>
    <xf numFmtId="0" fontId="33" fillId="2" borderId="26" xfId="74" applyNumberFormat="1" applyFont="1" applyFill="1" applyBorder="1" applyAlignment="1">
      <alignment horizontal="left" vertical="center" wrapText="1"/>
    </xf>
    <xf numFmtId="0" fontId="34" fillId="2" borderId="26" xfId="74" applyNumberFormat="1" applyFont="1" applyFill="1" applyBorder="1" applyAlignment="1">
      <alignment horizontal="left" vertical="center" wrapText="1"/>
    </xf>
    <xf numFmtId="0" fontId="34" fillId="2" borderId="26" xfId="74" applyNumberFormat="1" applyFont="1" applyFill="1" applyBorder="1" applyAlignment="1">
      <alignment horizontal="center" vertical="center"/>
    </xf>
    <xf numFmtId="2" fontId="34" fillId="2" borderId="26" xfId="0" applyNumberFormat="1" applyFont="1" applyFill="1" applyBorder="1" applyAlignment="1">
      <alignment horizontal="center" vertical="center" shrinkToFit="1"/>
    </xf>
    <xf numFmtId="2" fontId="34" fillId="2" borderId="26" xfId="0" applyNumberFormat="1" applyFont="1" applyFill="1" applyBorder="1" applyAlignment="1">
      <alignment horizontal="center" vertical="center" wrapText="1" shrinkToFit="1"/>
    </xf>
    <xf numFmtId="2" fontId="93" fillId="2" borderId="56" xfId="0" applyNumberFormat="1" applyFont="1" applyFill="1" applyBorder="1" applyAlignment="1">
      <alignment horizontal="center" vertical="center" shrinkToFit="1"/>
    </xf>
    <xf numFmtId="2" fontId="93" fillId="2" borderId="55" xfId="0" applyNumberFormat="1" applyFont="1" applyFill="1" applyBorder="1" applyAlignment="1">
      <alignment horizontal="center" vertical="center" shrinkToFit="1"/>
    </xf>
    <xf numFmtId="2" fontId="93" fillId="2" borderId="57" xfId="0" applyNumberFormat="1" applyFont="1" applyFill="1" applyBorder="1" applyAlignment="1">
      <alignment horizontal="center" vertical="center" shrinkToFit="1"/>
    </xf>
    <xf numFmtId="2" fontId="34" fillId="2" borderId="56" xfId="0" applyNumberFormat="1" applyFont="1" applyFill="1" applyBorder="1" applyAlignment="1">
      <alignment horizontal="center" vertical="center" shrinkToFit="1"/>
    </xf>
    <xf numFmtId="2" fontId="34" fillId="2" borderId="55" xfId="0" applyNumberFormat="1" applyFont="1" applyFill="1" applyBorder="1" applyAlignment="1">
      <alignment horizontal="center" vertical="center" shrinkToFit="1"/>
    </xf>
    <xf numFmtId="2" fontId="34" fillId="2" borderId="57" xfId="0" applyNumberFormat="1" applyFont="1" applyFill="1" applyBorder="1" applyAlignment="1">
      <alignment horizontal="center" vertical="center" shrinkToFit="1"/>
    </xf>
    <xf numFmtId="0" fontId="34" fillId="2" borderId="61" xfId="0" applyNumberFormat="1" applyFont="1" applyFill="1" applyBorder="1" applyAlignment="1">
      <alignment horizontal="center" vertical="center" shrinkToFit="1"/>
    </xf>
    <xf numFmtId="0" fontId="34" fillId="2" borderId="49" xfId="0" applyNumberFormat="1" applyFont="1" applyFill="1" applyBorder="1" applyAlignment="1">
      <alignment horizontal="center" vertical="center" shrinkToFit="1"/>
    </xf>
    <xf numFmtId="49" fontId="34" fillId="2" borderId="44" xfId="0" applyNumberFormat="1" applyFont="1" applyFill="1" applyBorder="1" applyAlignment="1">
      <alignment horizontal="center" vertical="center" wrapText="1"/>
    </xf>
    <xf numFmtId="49" fontId="34" fillId="2" borderId="50" xfId="0" applyNumberFormat="1" applyFont="1" applyFill="1" applyBorder="1" applyAlignment="1">
      <alignment horizontal="center" vertical="center" wrapText="1"/>
    </xf>
    <xf numFmtId="1" fontId="34" fillId="2" borderId="44" xfId="0" applyNumberFormat="1" applyFont="1" applyFill="1" applyBorder="1" applyAlignment="1">
      <alignment horizontal="center" vertical="center" shrinkToFit="1"/>
    </xf>
    <xf numFmtId="1" fontId="34" fillId="2" borderId="50" xfId="0" applyNumberFormat="1" applyFont="1" applyFill="1" applyBorder="1" applyAlignment="1">
      <alignment horizontal="center" vertical="center" shrinkToFit="1"/>
    </xf>
    <xf numFmtId="2" fontId="34" fillId="2" borderId="44" xfId="0" applyNumberFormat="1" applyFont="1" applyFill="1" applyBorder="1" applyAlignment="1">
      <alignment horizontal="center" vertical="center" shrinkToFit="1"/>
    </xf>
    <xf numFmtId="2" fontId="34" fillId="2" borderId="50" xfId="0" applyNumberFormat="1" applyFont="1" applyFill="1" applyBorder="1" applyAlignment="1">
      <alignment horizontal="center" vertical="center" shrinkToFit="1"/>
    </xf>
    <xf numFmtId="2" fontId="34" fillId="2" borderId="84" xfId="0" applyNumberFormat="1" applyFont="1" applyFill="1" applyBorder="1" applyAlignment="1">
      <alignment horizontal="center" vertical="center" shrinkToFit="1"/>
    </xf>
    <xf numFmtId="2" fontId="34" fillId="2" borderId="85" xfId="0" applyNumberFormat="1" applyFont="1" applyFill="1" applyBorder="1" applyAlignment="1">
      <alignment horizontal="center" vertical="center" shrinkToFit="1"/>
    </xf>
    <xf numFmtId="49" fontId="46" fillId="2" borderId="26" xfId="79" applyNumberFormat="1" applyFont="1" applyFill="1" applyBorder="1" applyAlignment="1">
      <alignment vertical="center" wrapText="1"/>
    </xf>
    <xf numFmtId="0" fontId="34" fillId="2" borderId="26" xfId="6" applyNumberFormat="1" applyFont="1" applyFill="1" applyBorder="1" applyAlignment="1">
      <alignment horizontal="center" vertical="center" wrapText="1"/>
    </xf>
    <xf numFmtId="0" fontId="34" fillId="2" borderId="61" xfId="7" applyNumberFormat="1" applyFont="1" applyFill="1" applyBorder="1" applyAlignment="1">
      <alignment horizontal="center" vertical="center" shrinkToFit="1"/>
    </xf>
    <xf numFmtId="0" fontId="34" fillId="2" borderId="49" xfId="7" applyNumberFormat="1" applyFont="1" applyFill="1" applyBorder="1" applyAlignment="1">
      <alignment horizontal="center" vertical="center" shrinkToFit="1"/>
    </xf>
    <xf numFmtId="49" fontId="34" fillId="2" borderId="44" xfId="7" applyNumberFormat="1" applyFont="1" applyFill="1" applyBorder="1" applyAlignment="1">
      <alignment horizontal="center" vertical="center" wrapText="1"/>
    </xf>
    <xf numFmtId="49" fontId="34" fillId="2" borderId="50" xfId="7" applyNumberFormat="1" applyFont="1" applyFill="1" applyBorder="1" applyAlignment="1">
      <alignment horizontal="center" vertical="center" wrapText="1"/>
    </xf>
    <xf numFmtId="49" fontId="34" fillId="2" borderId="44" xfId="7" applyNumberFormat="1" applyFont="1" applyFill="1" applyBorder="1" applyAlignment="1">
      <alignment vertical="top" wrapText="1"/>
    </xf>
    <xf numFmtId="49" fontId="34" fillId="2" borderId="50" xfId="7" applyNumberFormat="1" applyFont="1" applyFill="1" applyBorder="1" applyAlignment="1">
      <alignment vertical="top" wrapText="1"/>
    </xf>
    <xf numFmtId="0" fontId="34" fillId="2" borderId="44" xfId="7" applyNumberFormat="1" applyFont="1" applyFill="1" applyBorder="1" applyAlignment="1">
      <alignment horizontal="center" vertical="center"/>
    </xf>
    <xf numFmtId="0" fontId="34" fillId="2" borderId="50" xfId="7" applyNumberFormat="1" applyFont="1" applyFill="1" applyBorder="1" applyAlignment="1">
      <alignment horizontal="center" vertical="center"/>
    </xf>
    <xf numFmtId="171" fontId="34" fillId="2" borderId="44" xfId="7" applyNumberFormat="1" applyFont="1" applyFill="1" applyBorder="1" applyAlignment="1">
      <alignment horizontal="center" vertical="center"/>
    </xf>
    <xf numFmtId="171" fontId="34" fillId="2" borderId="50" xfId="7" applyNumberFormat="1" applyFont="1" applyFill="1" applyBorder="1" applyAlignment="1">
      <alignment horizontal="center" vertical="center"/>
    </xf>
    <xf numFmtId="168" fontId="34" fillId="2" borderId="26" xfId="7" applyNumberFormat="1" applyFont="1" applyFill="1" applyBorder="1" applyAlignment="1">
      <alignment horizontal="center" vertical="center" shrinkToFit="1"/>
    </xf>
    <xf numFmtId="168" fontId="34" fillId="2" borderId="26" xfId="7" applyNumberFormat="1" applyFont="1" applyFill="1" applyBorder="1" applyAlignment="1">
      <alignment vertical="center" shrinkToFit="1"/>
    </xf>
    <xf numFmtId="2" fontId="34" fillId="2" borderId="44" xfId="7" applyNumberFormat="1" applyFont="1" applyFill="1" applyBorder="1" applyAlignment="1">
      <alignment horizontal="center" vertical="center" shrinkToFit="1"/>
    </xf>
    <xf numFmtId="2" fontId="34" fillId="2" borderId="50" xfId="7" applyNumberFormat="1" applyFont="1" applyFill="1" applyBorder="1" applyAlignment="1">
      <alignment horizontal="center" vertical="center" shrinkToFit="1"/>
    </xf>
    <xf numFmtId="49" fontId="87" fillId="2" borderId="44" xfId="251" applyNumberFormat="1" applyFont="1" applyFill="1" applyBorder="1" applyAlignment="1">
      <alignment vertical="top" wrapText="1"/>
    </xf>
    <xf numFmtId="49" fontId="87" fillId="2" borderId="50" xfId="251" applyNumberFormat="1" applyFont="1" applyFill="1" applyBorder="1" applyAlignment="1">
      <alignment vertical="top" wrapText="1"/>
    </xf>
    <xf numFmtId="0" fontId="34" fillId="2" borderId="41" xfId="251" applyNumberFormat="1" applyFont="1" applyFill="1" applyBorder="1" applyAlignment="1">
      <alignment horizontal="center" vertical="center"/>
    </xf>
    <xf numFmtId="0" fontId="34" fillId="2" borderId="50" xfId="251" applyNumberFormat="1" applyFont="1" applyFill="1" applyBorder="1" applyAlignment="1">
      <alignment horizontal="center" vertical="center"/>
    </xf>
    <xf numFmtId="168" fontId="91" fillId="2" borderId="26" xfId="7" applyNumberFormat="1" applyFont="1" applyFill="1" applyBorder="1" applyAlignment="1">
      <alignment horizontal="center" vertical="center" shrinkToFit="1"/>
    </xf>
    <xf numFmtId="0" fontId="34" fillId="2" borderId="99" xfId="0" applyNumberFormat="1" applyFont="1" applyFill="1" applyBorder="1" applyAlignment="1">
      <alignment horizontal="center" vertical="center" shrinkToFit="1"/>
    </xf>
    <xf numFmtId="0" fontId="34" fillId="2" borderId="96" xfId="0" applyNumberFormat="1" applyFont="1" applyFill="1" applyBorder="1" applyAlignment="1">
      <alignment horizontal="center" vertical="center" shrinkToFit="1"/>
    </xf>
    <xf numFmtId="171" fontId="34" fillId="2" borderId="44" xfId="0" applyNumberFormat="1" applyFont="1" applyFill="1" applyBorder="1" applyAlignment="1">
      <alignment horizontal="center" vertical="center" shrinkToFit="1"/>
    </xf>
    <xf numFmtId="171" fontId="34" fillId="2" borderId="50" xfId="0" applyNumberFormat="1" applyFont="1" applyFill="1" applyBorder="1" applyAlignment="1">
      <alignment horizontal="center" vertical="center" shrinkToFit="1"/>
    </xf>
    <xf numFmtId="168" fontId="34" fillId="2" borderId="59" xfId="0" applyNumberFormat="1" applyFont="1" applyFill="1" applyBorder="1" applyAlignment="1">
      <alignment horizontal="center" vertical="center" shrinkToFit="1"/>
    </xf>
    <xf numFmtId="168" fontId="34" fillId="2" borderId="82" xfId="0" applyNumberFormat="1" applyFont="1" applyFill="1" applyBorder="1" applyAlignment="1">
      <alignment horizontal="center" vertical="center" shrinkToFit="1"/>
    </xf>
    <xf numFmtId="168" fontId="34" fillId="2" borderId="60" xfId="0" applyNumberFormat="1" applyFont="1" applyFill="1" applyBorder="1" applyAlignment="1">
      <alignment horizontal="center" vertical="center" shrinkToFit="1"/>
    </xf>
    <xf numFmtId="0" fontId="33" fillId="2" borderId="26" xfId="74" applyNumberFormat="1" applyFont="1" applyFill="1" applyBorder="1" applyAlignment="1">
      <alignment horizontal="center" vertical="center"/>
    </xf>
    <xf numFmtId="0" fontId="34" fillId="26" borderId="61" xfId="0" applyNumberFormat="1" applyFont="1" applyFill="1" applyBorder="1" applyAlignment="1">
      <alignment horizontal="center" vertical="center" shrinkToFit="1"/>
    </xf>
    <xf numFmtId="0" fontId="34" fillId="26" borderId="49" xfId="0" applyNumberFormat="1" applyFont="1" applyFill="1" applyBorder="1" applyAlignment="1">
      <alignment horizontal="center" vertical="center" shrinkToFit="1"/>
    </xf>
    <xf numFmtId="49" fontId="46" fillId="26" borderId="26" xfId="0" applyNumberFormat="1" applyFont="1" applyFill="1" applyBorder="1" applyAlignment="1">
      <alignment horizontal="center" vertical="center" wrapText="1"/>
    </xf>
    <xf numFmtId="49" fontId="46" fillId="26" borderId="26" xfId="0" applyNumberFormat="1" applyFont="1" applyFill="1" applyBorder="1" applyAlignment="1">
      <alignment horizontal="left" vertical="center" wrapText="1"/>
    </xf>
    <xf numFmtId="0" fontId="46" fillId="26" borderId="26" xfId="0" applyNumberFormat="1" applyFont="1" applyFill="1" applyBorder="1" applyAlignment="1">
      <alignment horizontal="center" vertical="center"/>
    </xf>
    <xf numFmtId="171" fontId="46" fillId="26" borderId="26" xfId="9" applyNumberFormat="1" applyFont="1" applyFill="1" applyBorder="1" applyAlignment="1">
      <alignment horizontal="center" vertical="center" shrinkToFit="1"/>
    </xf>
    <xf numFmtId="2" fontId="102" fillId="26" borderId="26" xfId="0" applyNumberFormat="1" applyFont="1" applyFill="1" applyBorder="1" applyAlignment="1">
      <alignment horizontal="center" vertical="center" shrinkToFit="1"/>
    </xf>
    <xf numFmtId="2" fontId="102" fillId="26" borderId="26" xfId="0" applyNumberFormat="1" applyFont="1" applyFill="1" applyBorder="1" applyAlignment="1">
      <alignment horizontal="center" vertical="top" shrinkToFit="1"/>
    </xf>
    <xf numFmtId="2" fontId="46" fillId="26" borderId="26" xfId="0" applyNumberFormat="1" applyFont="1" applyFill="1" applyBorder="1" applyAlignment="1">
      <alignment horizontal="center" vertical="center" shrinkToFit="1"/>
    </xf>
    <xf numFmtId="2" fontId="46" fillId="26" borderId="58" xfId="0" applyNumberFormat="1" applyFont="1" applyFill="1" applyBorder="1" applyAlignment="1">
      <alignment horizontal="center" vertical="center" shrinkToFit="1"/>
    </xf>
    <xf numFmtId="49" fontId="87" fillId="26" borderId="44" xfId="194" applyNumberFormat="1" applyFont="1" applyFill="1" applyBorder="1" applyAlignment="1">
      <alignment horizontal="left" vertical="center" wrapText="1"/>
    </xf>
    <xf numFmtId="49" fontId="87" fillId="26" borderId="50" xfId="194" applyNumberFormat="1" applyFont="1" applyFill="1" applyBorder="1" applyAlignment="1">
      <alignment horizontal="left" vertical="center" wrapText="1"/>
    </xf>
    <xf numFmtId="0" fontId="34" fillId="26" borderId="44" xfId="64" applyNumberFormat="1" applyFont="1" applyFill="1" applyBorder="1" applyAlignment="1">
      <alignment horizontal="center" vertical="center"/>
    </xf>
    <xf numFmtId="0" fontId="34" fillId="26" borderId="50" xfId="64" applyNumberFormat="1" applyFont="1" applyFill="1" applyBorder="1" applyAlignment="1">
      <alignment horizontal="center" vertical="center"/>
    </xf>
    <xf numFmtId="0" fontId="34" fillId="2" borderId="40" xfId="0" applyNumberFormat="1" applyFont="1" applyFill="1" applyBorder="1" applyAlignment="1">
      <alignment horizontal="center" vertical="center" shrinkToFit="1"/>
    </xf>
    <xf numFmtId="49" fontId="34" fillId="2" borderId="41" xfId="0" applyNumberFormat="1" applyFont="1" applyFill="1" applyBorder="1" applyAlignment="1">
      <alignment horizontal="center" vertical="center" wrapText="1"/>
    </xf>
    <xf numFmtId="172" fontId="34" fillId="2" borderId="56" xfId="0" applyNumberFormat="1" applyFont="1" applyFill="1" applyBorder="1" applyAlignment="1">
      <alignment horizontal="center" vertical="center"/>
    </xf>
    <xf numFmtId="172" fontId="34" fillId="2" borderId="55" xfId="0" applyNumberFormat="1" applyFont="1" applyFill="1" applyBorder="1" applyAlignment="1">
      <alignment horizontal="center" vertical="center"/>
    </xf>
    <xf numFmtId="172" fontId="34" fillId="2" borderId="57" xfId="0" applyNumberFormat="1" applyFont="1" applyFill="1" applyBorder="1" applyAlignment="1">
      <alignment horizontal="center" vertical="center"/>
    </xf>
    <xf numFmtId="2" fontId="34" fillId="2" borderId="54" xfId="0" applyNumberFormat="1" applyFont="1" applyFill="1" applyBorder="1" applyAlignment="1">
      <alignment horizontal="center" vertical="center" wrapText="1" shrinkToFit="1"/>
    </xf>
    <xf numFmtId="168" fontId="34" fillId="2" borderId="56" xfId="0" applyNumberFormat="1" applyFont="1" applyFill="1" applyBorder="1" applyAlignment="1">
      <alignment horizontal="center" vertical="center"/>
    </xf>
    <xf numFmtId="168" fontId="34" fillId="2" borderId="55" xfId="0" applyNumberFormat="1" applyFont="1" applyFill="1" applyBorder="1" applyAlignment="1">
      <alignment horizontal="center" vertical="center"/>
    </xf>
    <xf numFmtId="168" fontId="34" fillId="2" borderId="57" xfId="0" applyNumberFormat="1" applyFont="1" applyFill="1" applyBorder="1" applyAlignment="1">
      <alignment horizontal="center" vertical="center"/>
    </xf>
    <xf numFmtId="2" fontId="34" fillId="2" borderId="56" xfId="0" applyNumberFormat="1" applyFont="1" applyFill="1" applyBorder="1" applyAlignment="1">
      <alignment horizontal="center" vertical="center"/>
    </xf>
    <xf numFmtId="2" fontId="34" fillId="2" borderId="55" xfId="0" applyNumberFormat="1" applyFont="1" applyFill="1" applyBorder="1" applyAlignment="1">
      <alignment horizontal="center" vertical="center"/>
    </xf>
    <xf numFmtId="2" fontId="34" fillId="2" borderId="57" xfId="0" applyNumberFormat="1" applyFont="1" applyFill="1" applyBorder="1" applyAlignment="1">
      <alignment horizontal="center" vertical="center"/>
    </xf>
    <xf numFmtId="0" fontId="34" fillId="2" borderId="44" xfId="0" applyFont="1" applyFill="1" applyBorder="1" applyAlignment="1">
      <alignment horizontal="center" vertical="center" wrapText="1"/>
    </xf>
    <xf numFmtId="0" fontId="34" fillId="2" borderId="50" xfId="0" applyFont="1" applyFill="1" applyBorder="1" applyAlignment="1">
      <alignment horizontal="center" vertical="center" wrapText="1"/>
    </xf>
    <xf numFmtId="2" fontId="34" fillId="2" borderId="26" xfId="77" applyNumberFormat="1" applyFont="1" applyFill="1" applyBorder="1" applyAlignment="1">
      <alignment horizontal="center" vertical="center" shrinkToFit="1"/>
    </xf>
    <xf numFmtId="2" fontId="91" fillId="2" borderId="50" xfId="77" applyNumberFormat="1" applyFont="1" applyFill="1" applyBorder="1" applyAlignment="1">
      <alignment horizontal="center" vertical="center" shrinkToFit="1"/>
    </xf>
    <xf numFmtId="0" fontId="34" fillId="2" borderId="61" xfId="77" applyNumberFormat="1" applyFont="1" applyFill="1" applyBorder="1" applyAlignment="1">
      <alignment horizontal="center" vertical="center" shrinkToFit="1"/>
    </xf>
    <xf numFmtId="0" fontId="34" fillId="2" borderId="40" xfId="77" applyNumberFormat="1" applyFont="1" applyFill="1" applyBorder="1" applyAlignment="1">
      <alignment horizontal="center" vertical="center" shrinkToFit="1"/>
    </xf>
    <xf numFmtId="49" fontId="34" fillId="2" borderId="44" xfId="77" applyNumberFormat="1" applyFont="1" applyFill="1" applyBorder="1" applyAlignment="1">
      <alignment horizontal="center" vertical="center" wrapText="1"/>
    </xf>
    <xf numFmtId="49" fontId="34" fillId="2" borderId="41" xfId="77" applyNumberFormat="1" applyFont="1" applyFill="1" applyBorder="1" applyAlignment="1">
      <alignment horizontal="center" vertical="center" wrapText="1"/>
    </xf>
    <xf numFmtId="49" fontId="34" fillId="2" borderId="44" xfId="77" applyNumberFormat="1" applyFont="1" applyFill="1" applyBorder="1" applyAlignment="1">
      <alignment vertical="center" wrapText="1"/>
    </xf>
    <xf numFmtId="49" fontId="34" fillId="2" borderId="41" xfId="77" applyNumberFormat="1" applyFont="1" applyFill="1" applyBorder="1" applyAlignment="1">
      <alignment vertical="center" wrapText="1"/>
    </xf>
    <xf numFmtId="0" fontId="34" fillId="2" borderId="44" xfId="77" applyNumberFormat="1" applyFont="1" applyFill="1" applyBorder="1" applyAlignment="1">
      <alignment horizontal="center" vertical="center"/>
    </xf>
    <xf numFmtId="0" fontId="34" fillId="2" borderId="50" xfId="77" applyNumberFormat="1" applyFont="1" applyFill="1" applyBorder="1" applyAlignment="1">
      <alignment horizontal="center" vertical="center"/>
    </xf>
    <xf numFmtId="2" fontId="34" fillId="2" borderId="44" xfId="77" applyNumberFormat="1" applyFont="1" applyFill="1" applyBorder="1" applyAlignment="1">
      <alignment horizontal="center" vertical="center" shrinkToFit="1"/>
    </xf>
    <xf numFmtId="2" fontId="34" fillId="2" borderId="50" xfId="77" applyNumberFormat="1" applyFont="1" applyFill="1" applyBorder="1" applyAlignment="1">
      <alignment horizontal="center" vertical="center" shrinkToFit="1"/>
    </xf>
    <xf numFmtId="168" fontId="34" fillId="2" borderId="26" xfId="77" applyNumberFormat="1" applyFont="1" applyFill="1" applyBorder="1" applyAlignment="1">
      <alignment horizontal="center" vertical="center" shrinkToFit="1"/>
    </xf>
    <xf numFmtId="2" fontId="91" fillId="2" borderId="44" xfId="77" applyNumberFormat="1" applyFont="1" applyFill="1" applyBorder="1" applyAlignment="1">
      <alignment horizontal="center" vertical="center" shrinkToFit="1"/>
    </xf>
    <xf numFmtId="2" fontId="34" fillId="2" borderId="56" xfId="0" applyNumberFormat="1" applyFont="1" applyFill="1" applyBorder="1" applyAlignment="1">
      <alignment horizontal="center" vertical="top" shrinkToFit="1"/>
    </xf>
    <xf numFmtId="2" fontId="34" fillId="2" borderId="55" xfId="0" applyNumberFormat="1" applyFont="1" applyFill="1" applyBorder="1" applyAlignment="1">
      <alignment horizontal="center" vertical="top" shrinkToFit="1"/>
    </xf>
    <xf numFmtId="2" fontId="34" fillId="2" borderId="57" xfId="0" applyNumberFormat="1" applyFont="1" applyFill="1" applyBorder="1" applyAlignment="1">
      <alignment horizontal="center" vertical="top" shrinkToFit="1"/>
    </xf>
    <xf numFmtId="2" fontId="34" fillId="2" borderId="84" xfId="0" applyNumberFormat="1" applyFont="1" applyFill="1" applyBorder="1" applyAlignment="1">
      <alignment horizontal="center" vertical="center"/>
    </xf>
    <xf numFmtId="2" fontId="34" fillId="2" borderId="85" xfId="0" applyNumberFormat="1" applyFont="1" applyFill="1" applyBorder="1" applyAlignment="1">
      <alignment horizontal="center" vertical="center"/>
    </xf>
    <xf numFmtId="49" fontId="87" fillId="2" borderId="26" xfId="193" applyNumberFormat="1" applyFont="1" applyFill="1" applyBorder="1" applyAlignment="1">
      <alignment horizontal="left" vertical="top" wrapText="1"/>
    </xf>
    <xf numFmtId="0" fontId="34" fillId="2" borderId="41" xfId="0" applyNumberFormat="1" applyFont="1" applyFill="1" applyBorder="1" applyAlignment="1">
      <alignment horizontal="center" vertical="center"/>
    </xf>
    <xf numFmtId="49" fontId="87" fillId="2" borderId="44" xfId="193" applyNumberFormat="1" applyFont="1" applyFill="1" applyBorder="1" applyAlignment="1">
      <alignment horizontal="left" vertical="top" wrapText="1"/>
    </xf>
    <xf numFmtId="49" fontId="87" fillId="2" borderId="50" xfId="193" applyNumberFormat="1" applyFont="1" applyFill="1" applyBorder="1" applyAlignment="1">
      <alignment horizontal="left" vertical="top" wrapText="1"/>
    </xf>
    <xf numFmtId="0" fontId="87" fillId="2" borderId="44" xfId="193" applyNumberFormat="1" applyFont="1" applyFill="1" applyBorder="1" applyAlignment="1">
      <alignment horizontal="center" vertical="center"/>
    </xf>
    <xf numFmtId="0" fontId="87" fillId="2" borderId="50" xfId="193" applyNumberFormat="1" applyFont="1" applyFill="1" applyBorder="1" applyAlignment="1">
      <alignment horizontal="center" vertical="center"/>
    </xf>
    <xf numFmtId="49" fontId="46" fillId="2" borderId="44" xfId="0" applyNumberFormat="1" applyFont="1" applyFill="1" applyBorder="1" applyAlignment="1">
      <alignment horizontal="left" vertical="center" wrapText="1"/>
    </xf>
    <xf numFmtId="49" fontId="46" fillId="2" borderId="41" xfId="0" applyNumberFormat="1" applyFont="1" applyFill="1" applyBorder="1" applyAlignment="1">
      <alignment horizontal="left" vertical="center" wrapText="1"/>
    </xf>
    <xf numFmtId="49" fontId="46" fillId="2" borderId="50" xfId="0" applyNumberFormat="1" applyFont="1" applyFill="1" applyBorder="1" applyAlignment="1">
      <alignment horizontal="left" vertical="center" wrapText="1"/>
    </xf>
    <xf numFmtId="49" fontId="46" fillId="26" borderId="26" xfId="79" applyNumberFormat="1" applyFont="1" applyFill="1" applyBorder="1" applyAlignment="1">
      <alignment vertical="center" wrapText="1"/>
    </xf>
    <xf numFmtId="0" fontId="34" fillId="26" borderId="26" xfId="6" applyNumberFormat="1" applyFont="1" applyFill="1" applyBorder="1" applyAlignment="1">
      <alignment horizontal="center" vertical="center" wrapText="1"/>
    </xf>
    <xf numFmtId="49" fontId="34" fillId="26" borderId="61" xfId="0" applyNumberFormat="1" applyFont="1" applyFill="1" applyBorder="1" applyAlignment="1">
      <alignment horizontal="left" vertical="center" wrapText="1"/>
    </xf>
    <xf numFmtId="49" fontId="34" fillId="26" borderId="40" xfId="0" applyNumberFormat="1" applyFont="1" applyFill="1" applyBorder="1" applyAlignment="1">
      <alignment horizontal="left" vertical="center" wrapText="1"/>
    </xf>
    <xf numFmtId="49" fontId="34" fillId="26" borderId="49" xfId="0" applyNumberFormat="1" applyFont="1" applyFill="1" applyBorder="1" applyAlignment="1">
      <alignment horizontal="left" vertical="center" wrapText="1"/>
    </xf>
    <xf numFmtId="0" fontId="34" fillId="26" borderId="44" xfId="6" applyNumberFormat="1" applyFont="1" applyFill="1" applyBorder="1" applyAlignment="1">
      <alignment horizontal="center" vertical="center"/>
    </xf>
    <xf numFmtId="0" fontId="34" fillId="26" borderId="41" xfId="6" applyNumberFormat="1" applyFont="1" applyFill="1" applyBorder="1" applyAlignment="1">
      <alignment horizontal="center" vertical="center"/>
    </xf>
    <xf numFmtId="0" fontId="34" fillId="26" borderId="50" xfId="6" applyNumberFormat="1" applyFont="1" applyFill="1" applyBorder="1" applyAlignment="1">
      <alignment horizontal="center" vertical="center"/>
    </xf>
    <xf numFmtId="49" fontId="87" fillId="26" borderId="44" xfId="249" applyNumberFormat="1" applyFont="1" applyFill="1" applyBorder="1" applyAlignment="1">
      <alignment vertical="top" wrapText="1"/>
    </xf>
    <xf numFmtId="49" fontId="87" fillId="26" borderId="50" xfId="249" applyNumberFormat="1" applyFont="1" applyFill="1" applyBorder="1" applyAlignment="1">
      <alignment vertical="top" wrapText="1"/>
    </xf>
    <xf numFmtId="0" fontId="34" fillId="26" borderId="26" xfId="6" applyNumberFormat="1" applyFont="1" applyFill="1" applyBorder="1" applyAlignment="1">
      <alignment horizontal="center" vertical="center"/>
    </xf>
    <xf numFmtId="49" fontId="87" fillId="26" borderId="41" xfId="194" applyNumberFormat="1" applyFont="1" applyFill="1" applyBorder="1" applyAlignment="1">
      <alignment horizontal="left" vertical="center" wrapText="1"/>
    </xf>
    <xf numFmtId="0" fontId="34" fillId="26" borderId="41" xfId="64" applyNumberFormat="1" applyFont="1" applyFill="1" applyBorder="1" applyAlignment="1">
      <alignment horizontal="center" vertical="center"/>
    </xf>
    <xf numFmtId="2" fontId="34" fillId="2" borderId="58" xfId="0" applyNumberFormat="1" applyFont="1" applyFill="1" applyBorder="1" applyAlignment="1">
      <alignment horizontal="center" vertical="center" shrinkToFit="1"/>
    </xf>
    <xf numFmtId="2" fontId="34" fillId="2" borderId="41" xfId="0" applyNumberFormat="1" applyFont="1" applyFill="1" applyBorder="1" applyAlignment="1">
      <alignment horizontal="center" vertical="center" shrinkToFit="1"/>
    </xf>
    <xf numFmtId="172" fontId="34" fillId="2" borderId="56" xfId="0" applyNumberFormat="1" applyFont="1" applyFill="1" applyBorder="1" applyAlignment="1">
      <alignment horizontal="center" vertical="center" shrinkToFit="1"/>
    </xf>
    <xf numFmtId="172" fontId="34" fillId="2" borderId="55" xfId="0" applyNumberFormat="1" applyFont="1" applyFill="1" applyBorder="1" applyAlignment="1">
      <alignment horizontal="center" vertical="center" shrinkToFit="1"/>
    </xf>
    <xf numFmtId="172" fontId="34" fillId="2" borderId="57" xfId="0" applyNumberFormat="1" applyFont="1" applyFill="1" applyBorder="1" applyAlignment="1">
      <alignment horizontal="center" vertical="center" shrinkToFit="1"/>
    </xf>
    <xf numFmtId="49" fontId="34" fillId="2" borderId="26" xfId="0" applyNumberFormat="1" applyFont="1" applyFill="1" applyBorder="1" applyAlignment="1">
      <alignment horizontal="center" vertical="center" wrapText="1"/>
    </xf>
    <xf numFmtId="49" fontId="34" fillId="2" borderId="26" xfId="0" applyNumberFormat="1" applyFont="1" applyFill="1" applyBorder="1" applyAlignment="1">
      <alignment horizontal="left" vertical="top" wrapText="1"/>
    </xf>
    <xf numFmtId="171" fontId="34" fillId="2" borderId="41" xfId="0" applyNumberFormat="1" applyFont="1" applyFill="1" applyBorder="1" applyAlignment="1">
      <alignment horizontal="center" vertical="center" shrinkToFit="1"/>
    </xf>
    <xf numFmtId="0" fontId="33" fillId="2" borderId="44" xfId="74" applyNumberFormat="1" applyFont="1" applyFill="1" applyBorder="1" applyAlignment="1">
      <alignment horizontal="center" vertical="center"/>
    </xf>
    <xf numFmtId="0" fontId="33" fillId="2" borderId="41" xfId="74" applyNumberFormat="1" applyFont="1" applyFill="1" applyBorder="1" applyAlignment="1">
      <alignment horizontal="center" vertical="center"/>
    </xf>
    <xf numFmtId="0" fontId="33" fillId="2" borderId="50" xfId="74" applyNumberFormat="1" applyFont="1" applyFill="1" applyBorder="1" applyAlignment="1">
      <alignment horizontal="center" vertical="center"/>
    </xf>
    <xf numFmtId="0" fontId="34" fillId="26" borderId="40" xfId="0" applyNumberFormat="1" applyFont="1" applyFill="1" applyBorder="1" applyAlignment="1">
      <alignment horizontal="center" vertical="center" shrinkToFit="1"/>
    </xf>
    <xf numFmtId="49" fontId="34" fillId="26" borderId="44" xfId="0" applyNumberFormat="1" applyFont="1" applyFill="1" applyBorder="1" applyAlignment="1">
      <alignment horizontal="center" vertical="center" wrapText="1"/>
    </xf>
    <xf numFmtId="49" fontId="34" fillId="26" borderId="41" xfId="0" applyNumberFormat="1" applyFont="1" applyFill="1" applyBorder="1" applyAlignment="1">
      <alignment horizontal="center" vertical="center" wrapText="1"/>
    </xf>
    <xf numFmtId="49" fontId="34" fillId="26" borderId="50" xfId="0" applyNumberFormat="1" applyFont="1" applyFill="1" applyBorder="1" applyAlignment="1">
      <alignment horizontal="center" vertical="center" wrapText="1"/>
    </xf>
    <xf numFmtId="0" fontId="34" fillId="26" borderId="26" xfId="74" applyNumberFormat="1" applyFont="1" applyFill="1" applyBorder="1" applyAlignment="1">
      <alignment horizontal="left" vertical="center" wrapText="1"/>
    </xf>
    <xf numFmtId="0" fontId="33" fillId="26" borderId="26" xfId="74" applyNumberFormat="1" applyFont="1" applyFill="1" applyBorder="1" applyAlignment="1">
      <alignment horizontal="center" vertical="center"/>
    </xf>
    <xf numFmtId="172" fontId="34" fillId="26" borderId="56" xfId="0" applyNumberFormat="1" applyFont="1" applyFill="1" applyBorder="1" applyAlignment="1">
      <alignment horizontal="center" vertical="center"/>
    </xf>
    <xf numFmtId="172" fontId="34" fillId="26" borderId="55" xfId="0" applyNumberFormat="1" applyFont="1" applyFill="1" applyBorder="1" applyAlignment="1">
      <alignment horizontal="center" vertical="center"/>
    </xf>
    <xf numFmtId="172" fontId="34" fillId="26" borderId="57" xfId="0" applyNumberFormat="1" applyFont="1" applyFill="1" applyBorder="1" applyAlignment="1">
      <alignment horizontal="center" vertical="center"/>
    </xf>
    <xf numFmtId="168" fontId="34" fillId="26" borderId="56" xfId="0" applyNumberFormat="1" applyFont="1" applyFill="1" applyBorder="1" applyAlignment="1">
      <alignment horizontal="center" vertical="center" shrinkToFit="1"/>
    </xf>
    <xf numFmtId="168" fontId="34" fillId="26" borderId="55" xfId="0" applyNumberFormat="1" applyFont="1" applyFill="1" applyBorder="1" applyAlignment="1">
      <alignment horizontal="center" vertical="center" shrinkToFit="1"/>
    </xf>
    <xf numFmtId="168" fontId="34" fillId="26" borderId="57" xfId="0" applyNumberFormat="1" applyFont="1" applyFill="1" applyBorder="1" applyAlignment="1">
      <alignment horizontal="center" vertical="center" shrinkToFit="1"/>
    </xf>
    <xf numFmtId="2" fontId="34" fillId="26" borderId="26" xfId="0" applyNumberFormat="1" applyFont="1" applyFill="1" applyBorder="1" applyAlignment="1">
      <alignment horizontal="center" vertical="center" wrapText="1" shrinkToFit="1"/>
    </xf>
    <xf numFmtId="2" fontId="34" fillId="26" borderId="44" xfId="79" applyNumberFormat="1" applyFont="1" applyFill="1" applyBorder="1" applyAlignment="1">
      <alignment horizontal="center" vertical="center" shrinkToFit="1"/>
    </xf>
    <xf numFmtId="2" fontId="34" fillId="26" borderId="50" xfId="79" applyNumberFormat="1" applyFont="1" applyFill="1" applyBorder="1" applyAlignment="1">
      <alignment horizontal="center" vertical="center" shrinkToFit="1"/>
    </xf>
    <xf numFmtId="2" fontId="34" fillId="26" borderId="84" xfId="79" applyNumberFormat="1" applyFont="1" applyFill="1" applyBorder="1" applyAlignment="1">
      <alignment horizontal="center" vertical="center" shrinkToFit="1"/>
    </xf>
    <xf numFmtId="2" fontId="34" fillId="26" borderId="22" xfId="79" applyNumberFormat="1" applyFont="1" applyFill="1" applyBorder="1" applyAlignment="1">
      <alignment horizontal="center" vertical="center" shrinkToFit="1"/>
    </xf>
    <xf numFmtId="2" fontId="34" fillId="26" borderId="51" xfId="79" applyNumberFormat="1" applyFont="1" applyFill="1" applyBorder="1" applyAlignment="1">
      <alignment horizontal="center" vertical="center" shrinkToFit="1"/>
    </xf>
    <xf numFmtId="2" fontId="34" fillId="26" borderId="1" xfId="79" applyNumberFormat="1" applyFont="1" applyFill="1" applyBorder="1" applyAlignment="1">
      <alignment horizontal="center" vertical="center" shrinkToFit="1"/>
    </xf>
    <xf numFmtId="2" fontId="34" fillId="26" borderId="52" xfId="79" applyNumberFormat="1" applyFont="1" applyFill="1" applyBorder="1" applyAlignment="1">
      <alignment horizontal="center" vertical="center" shrinkToFit="1"/>
    </xf>
    <xf numFmtId="168" fontId="34" fillId="26" borderId="26" xfId="7" applyNumberFormat="1" applyFont="1" applyFill="1" applyBorder="1" applyAlignment="1">
      <alignment horizontal="center" vertical="center" shrinkToFit="1"/>
    </xf>
    <xf numFmtId="2" fontId="34" fillId="26" borderId="54" xfId="0" applyNumberFormat="1" applyFont="1" applyFill="1" applyBorder="1" applyAlignment="1">
      <alignment horizontal="center" vertical="center" wrapText="1" shrinkToFit="1"/>
    </xf>
    <xf numFmtId="0" fontId="34" fillId="26" borderId="61" xfId="7" applyNumberFormat="1" applyFont="1" applyFill="1" applyBorder="1" applyAlignment="1">
      <alignment horizontal="center" vertical="center" shrinkToFit="1"/>
    </xf>
    <xf numFmtId="0" fontId="34" fillId="26" borderId="49" xfId="7" applyNumberFormat="1" applyFont="1" applyFill="1" applyBorder="1" applyAlignment="1">
      <alignment horizontal="center" vertical="center" shrinkToFit="1"/>
    </xf>
    <xf numFmtId="49" fontId="34" fillId="26" borderId="44" xfId="7" applyNumberFormat="1" applyFont="1" applyFill="1" applyBorder="1" applyAlignment="1">
      <alignment horizontal="center" vertical="center" wrapText="1"/>
    </xf>
    <xf numFmtId="49" fontId="34" fillId="26" borderId="50" xfId="7" applyNumberFormat="1" applyFont="1" applyFill="1" applyBorder="1" applyAlignment="1">
      <alignment horizontal="center" vertical="center" wrapText="1"/>
    </xf>
    <xf numFmtId="49" fontId="34" fillId="26" borderId="44" xfId="79" applyNumberFormat="1" applyFont="1" applyFill="1" applyBorder="1" applyAlignment="1">
      <alignment vertical="center" wrapText="1"/>
    </xf>
    <xf numFmtId="49" fontId="34" fillId="26" borderId="50" xfId="79" applyNumberFormat="1" applyFont="1" applyFill="1" applyBorder="1" applyAlignment="1">
      <alignment vertical="center" wrapText="1"/>
    </xf>
    <xf numFmtId="0" fontId="34" fillId="26" borderId="44" xfId="79" applyNumberFormat="1" applyFont="1" applyFill="1" applyBorder="1" applyAlignment="1">
      <alignment horizontal="center" vertical="center"/>
    </xf>
    <xf numFmtId="0" fontId="34" fillId="26" borderId="50" xfId="79" applyNumberFormat="1" applyFont="1" applyFill="1" applyBorder="1" applyAlignment="1">
      <alignment horizontal="center" vertical="center"/>
    </xf>
    <xf numFmtId="171" fontId="34" fillId="26" borderId="44" xfId="79" applyNumberFormat="1" applyFont="1" applyFill="1" applyBorder="1" applyAlignment="1">
      <alignment horizontal="center" vertical="center" shrinkToFit="1"/>
    </xf>
    <xf numFmtId="171" fontId="34" fillId="26" borderId="50" xfId="79" applyNumberFormat="1" applyFont="1" applyFill="1" applyBorder="1" applyAlignment="1">
      <alignment horizontal="center" vertical="center" shrinkToFit="1"/>
    </xf>
    <xf numFmtId="168" fontId="34" fillId="26" borderId="56" xfId="7" applyNumberFormat="1" applyFont="1" applyFill="1" applyBorder="1" applyAlignment="1">
      <alignment horizontal="center" vertical="center" shrinkToFit="1"/>
    </xf>
    <xf numFmtId="168" fontId="34" fillId="26" borderId="55" xfId="7" applyNumberFormat="1" applyFont="1" applyFill="1" applyBorder="1" applyAlignment="1">
      <alignment horizontal="center" vertical="center" shrinkToFit="1"/>
    </xf>
    <xf numFmtId="168" fontId="34" fillId="26" borderId="57" xfId="7" applyNumberFormat="1" applyFont="1" applyFill="1" applyBorder="1" applyAlignment="1">
      <alignment horizontal="center" vertical="center" shrinkToFit="1"/>
    </xf>
    <xf numFmtId="49" fontId="34" fillId="26" borderId="44" xfId="0" applyNumberFormat="1" applyFont="1" applyFill="1" applyBorder="1" applyAlignment="1">
      <alignment horizontal="left" vertical="center" wrapText="1"/>
    </xf>
    <xf numFmtId="49" fontId="34" fillId="26" borderId="41" xfId="0" applyNumberFormat="1" applyFont="1" applyFill="1" applyBorder="1" applyAlignment="1">
      <alignment horizontal="left" vertical="center" wrapText="1"/>
    </xf>
    <xf numFmtId="49" fontId="34" fillId="26" borderId="50" xfId="0" applyNumberFormat="1" applyFont="1" applyFill="1" applyBorder="1" applyAlignment="1">
      <alignment horizontal="left" vertical="center" wrapText="1"/>
    </xf>
    <xf numFmtId="0" fontId="34" fillId="26" borderId="44" xfId="0" applyNumberFormat="1" applyFont="1" applyFill="1" applyBorder="1" applyAlignment="1">
      <alignment horizontal="center" vertical="center"/>
    </xf>
    <xf numFmtId="0" fontId="34" fillId="26" borderId="41" xfId="0" applyNumberFormat="1" applyFont="1" applyFill="1" applyBorder="1" applyAlignment="1">
      <alignment horizontal="center" vertical="center"/>
    </xf>
    <xf numFmtId="0" fontId="34" fillId="26" borderId="50" xfId="0" applyNumberFormat="1" applyFont="1" applyFill="1" applyBorder="1" applyAlignment="1">
      <alignment horizontal="center" vertical="center"/>
    </xf>
    <xf numFmtId="171" fontId="34" fillId="26" borderId="44" xfId="0" applyNumberFormat="1" applyFont="1" applyFill="1" applyBorder="1" applyAlignment="1">
      <alignment horizontal="center" vertical="center" shrinkToFit="1"/>
    </xf>
    <xf numFmtId="171" fontId="34" fillId="26" borderId="41" xfId="0" applyNumberFormat="1" applyFont="1" applyFill="1" applyBorder="1" applyAlignment="1">
      <alignment horizontal="center" vertical="center" shrinkToFit="1"/>
    </xf>
    <xf numFmtId="171" fontId="34" fillId="26" borderId="50" xfId="0" applyNumberFormat="1" applyFont="1" applyFill="1" applyBorder="1" applyAlignment="1">
      <alignment horizontal="center" vertical="center" shrinkToFit="1"/>
    </xf>
    <xf numFmtId="2" fontId="34" fillId="26" borderId="44" xfId="0" applyNumberFormat="1" applyFont="1" applyFill="1" applyBorder="1" applyAlignment="1">
      <alignment horizontal="center" vertical="center" shrinkToFit="1"/>
    </xf>
    <xf numFmtId="2" fontId="34" fillId="26" borderId="41" xfId="0" applyNumberFormat="1" applyFont="1" applyFill="1" applyBorder="1" applyAlignment="1">
      <alignment horizontal="center" vertical="center" shrinkToFit="1"/>
    </xf>
    <xf numFmtId="2" fontId="34" fillId="26" borderId="50" xfId="0" applyNumberFormat="1" applyFont="1" applyFill="1" applyBorder="1" applyAlignment="1">
      <alignment horizontal="center" vertical="center" shrinkToFit="1"/>
    </xf>
    <xf numFmtId="2" fontId="34" fillId="26" borderId="44" xfId="7" applyNumberFormat="1" applyFont="1" applyFill="1" applyBorder="1" applyAlignment="1">
      <alignment horizontal="center" vertical="center" shrinkToFit="1"/>
    </xf>
    <xf numFmtId="2" fontId="34" fillId="26" borderId="50" xfId="7" applyNumberFormat="1" applyFont="1" applyFill="1" applyBorder="1" applyAlignment="1">
      <alignment horizontal="center" vertical="center" shrinkToFit="1"/>
    </xf>
    <xf numFmtId="2" fontId="100" fillId="26" borderId="84" xfId="7" applyNumberFormat="1" applyFont="1" applyFill="1" applyBorder="1" applyAlignment="1">
      <alignment horizontal="center" vertical="center" shrinkToFit="1"/>
    </xf>
    <xf numFmtId="2" fontId="100" fillId="26" borderId="85" xfId="7" applyNumberFormat="1" applyFont="1" applyFill="1" applyBorder="1" applyAlignment="1">
      <alignment horizontal="center" vertical="center" shrinkToFit="1"/>
    </xf>
    <xf numFmtId="49" fontId="34" fillId="26" borderId="44" xfId="7" applyNumberFormat="1" applyFont="1" applyFill="1" applyBorder="1" applyAlignment="1">
      <alignment vertical="top" wrapText="1"/>
    </xf>
    <xf numFmtId="49" fontId="34" fillId="26" borderId="50" xfId="7" applyNumberFormat="1" applyFont="1" applyFill="1" applyBorder="1" applyAlignment="1">
      <alignment vertical="top" wrapText="1"/>
    </xf>
    <xf numFmtId="0" fontId="34" fillId="26" borderId="44" xfId="7" applyNumberFormat="1" applyFont="1" applyFill="1" applyBorder="1" applyAlignment="1">
      <alignment horizontal="center" vertical="center"/>
    </xf>
    <xf numFmtId="0" fontId="34" fillId="26" borderId="50" xfId="7" applyNumberFormat="1" applyFont="1" applyFill="1" applyBorder="1" applyAlignment="1">
      <alignment horizontal="center" vertical="center"/>
    </xf>
    <xf numFmtId="171" fontId="34" fillId="26" borderId="44" xfId="7" applyNumberFormat="1" applyFont="1" applyFill="1" applyBorder="1" applyAlignment="1">
      <alignment horizontal="center" vertical="center"/>
    </xf>
    <xf numFmtId="171" fontId="34" fillId="26" borderId="50" xfId="7" applyNumberFormat="1" applyFont="1" applyFill="1" applyBorder="1" applyAlignment="1">
      <alignment horizontal="center" vertical="center"/>
    </xf>
    <xf numFmtId="2" fontId="34" fillId="26" borderId="84" xfId="0" applyNumberFormat="1" applyFont="1" applyFill="1" applyBorder="1" applyAlignment="1">
      <alignment horizontal="center" vertical="center"/>
    </xf>
    <xf numFmtId="2" fontId="34" fillId="26" borderId="22" xfId="0" applyNumberFormat="1" applyFont="1" applyFill="1" applyBorder="1" applyAlignment="1">
      <alignment horizontal="center" vertical="center"/>
    </xf>
    <xf numFmtId="2" fontId="34" fillId="26" borderId="85" xfId="0" applyNumberFormat="1" applyFont="1" applyFill="1" applyBorder="1" applyAlignment="1">
      <alignment horizontal="center" vertical="center"/>
    </xf>
    <xf numFmtId="0" fontId="33" fillId="2" borderId="44" xfId="2" applyFont="1" applyFill="1" applyBorder="1" applyAlignment="1">
      <alignment horizontal="center" vertical="center" textRotation="90" wrapText="1"/>
    </xf>
    <xf numFmtId="0" fontId="33" fillId="2" borderId="41" xfId="2" applyFont="1" applyFill="1" applyBorder="1" applyAlignment="1">
      <alignment horizontal="center" vertical="center" textRotation="90" wrapText="1"/>
    </xf>
    <xf numFmtId="0" fontId="33" fillId="2" borderId="50" xfId="2" applyFont="1" applyFill="1" applyBorder="1" applyAlignment="1">
      <alignment horizontal="center" vertical="center" textRotation="90" wrapText="1"/>
    </xf>
    <xf numFmtId="0" fontId="33" fillId="2" borderId="32" xfId="2" applyFont="1" applyFill="1" applyBorder="1" applyAlignment="1">
      <alignment horizontal="center" vertical="center" textRotation="90" wrapText="1"/>
    </xf>
    <xf numFmtId="0" fontId="33" fillId="2" borderId="28" xfId="2" applyFont="1" applyFill="1" applyBorder="1" applyAlignment="1">
      <alignment horizontal="center" vertical="center" textRotation="90" wrapText="1"/>
    </xf>
    <xf numFmtId="0" fontId="33" fillId="2" borderId="33" xfId="2" applyFont="1" applyFill="1" applyBorder="1" applyAlignment="1">
      <alignment horizontal="center" vertical="center" textRotation="90" wrapText="1"/>
    </xf>
    <xf numFmtId="0" fontId="33" fillId="2" borderId="42" xfId="2" applyFont="1" applyFill="1" applyBorder="1" applyAlignment="1">
      <alignment horizontal="center" vertical="center" textRotation="90" wrapText="1"/>
    </xf>
    <xf numFmtId="0" fontId="33" fillId="2" borderId="0" xfId="2" applyFont="1" applyFill="1" applyBorder="1" applyAlignment="1">
      <alignment horizontal="center" vertical="center" textRotation="90" wrapText="1"/>
    </xf>
    <xf numFmtId="0" fontId="33" fillId="2" borderId="43" xfId="2" applyFont="1" applyFill="1" applyBorder="1" applyAlignment="1">
      <alignment horizontal="center" vertical="center" textRotation="90" wrapText="1"/>
    </xf>
    <xf numFmtId="0" fontId="33" fillId="2" borderId="51" xfId="2" applyFont="1" applyFill="1" applyBorder="1" applyAlignment="1">
      <alignment horizontal="center" vertical="center" textRotation="90" wrapText="1"/>
    </xf>
    <xf numFmtId="0" fontId="33" fillId="2" borderId="1" xfId="2" applyFont="1" applyFill="1" applyBorder="1" applyAlignment="1">
      <alignment horizontal="center" vertical="center" textRotation="90" wrapText="1"/>
    </xf>
    <xf numFmtId="0" fontId="33" fillId="2" borderId="52" xfId="2" applyFont="1" applyFill="1" applyBorder="1" applyAlignment="1">
      <alignment horizontal="center" vertical="center" textRotation="90" wrapText="1"/>
    </xf>
    <xf numFmtId="0" fontId="53" fillId="2" borderId="34" xfId="2" applyFont="1" applyFill="1" applyBorder="1" applyAlignment="1">
      <alignment horizontal="center" vertical="center" wrapText="1"/>
    </xf>
    <xf numFmtId="0" fontId="53" fillId="2" borderId="35" xfId="2" applyFont="1" applyFill="1" applyBorder="1" applyAlignment="1">
      <alignment horizontal="center" vertical="center" wrapText="1"/>
    </xf>
    <xf numFmtId="0" fontId="53" fillId="2" borderId="36" xfId="2" applyFont="1" applyFill="1" applyBorder="1" applyAlignment="1">
      <alignment horizontal="center" vertical="center" wrapText="1"/>
    </xf>
    <xf numFmtId="0" fontId="33" fillId="2" borderId="44" xfId="2" applyFont="1" applyFill="1" applyBorder="1" applyAlignment="1">
      <alignment horizontal="right" vertical="center" textRotation="90" wrapText="1"/>
    </xf>
    <xf numFmtId="0" fontId="33" fillId="2" borderId="41" xfId="2" applyFont="1" applyFill="1" applyBorder="1" applyAlignment="1">
      <alignment horizontal="right" vertical="center" textRotation="90" wrapText="1"/>
    </xf>
    <xf numFmtId="0" fontId="33" fillId="2" borderId="50" xfId="2" applyFont="1" applyFill="1" applyBorder="1" applyAlignment="1">
      <alignment horizontal="right" vertical="center" textRotation="90" wrapText="1"/>
    </xf>
    <xf numFmtId="0" fontId="53" fillId="2" borderId="59" xfId="2" applyFont="1" applyFill="1" applyBorder="1" applyAlignment="1">
      <alignment horizontal="center" vertical="center" wrapText="1"/>
    </xf>
    <xf numFmtId="0" fontId="41" fillId="2" borderId="82" xfId="2" applyFont="1" applyFill="1" applyBorder="1" applyAlignment="1">
      <alignment horizontal="center"/>
    </xf>
    <xf numFmtId="0" fontId="41" fillId="2" borderId="60" xfId="2" applyFont="1" applyFill="1" applyBorder="1" applyAlignment="1">
      <alignment horizontal="center"/>
    </xf>
    <xf numFmtId="0" fontId="34" fillId="26" borderId="26" xfId="7" applyNumberFormat="1" applyFont="1" applyFill="1" applyBorder="1" applyAlignment="1">
      <alignment horizontal="center" vertical="center" shrinkToFit="1"/>
    </xf>
    <xf numFmtId="168" fontId="100" fillId="26" borderId="26" xfId="7" applyNumberFormat="1" applyFont="1" applyFill="1" applyBorder="1" applyAlignment="1">
      <alignment vertical="center" shrinkToFit="1"/>
    </xf>
    <xf numFmtId="173" fontId="34" fillId="2" borderId="56" xfId="0" applyNumberFormat="1" applyFont="1" applyFill="1" applyBorder="1" applyAlignment="1">
      <alignment horizontal="center" vertical="center" shrinkToFit="1"/>
    </xf>
    <xf numFmtId="173" fontId="34" fillId="2" borderId="55" xfId="0" applyNumberFormat="1" applyFont="1" applyFill="1" applyBorder="1" applyAlignment="1">
      <alignment horizontal="center" vertical="center" shrinkToFit="1"/>
    </xf>
    <xf numFmtId="173" fontId="34" fillId="2" borderId="57" xfId="0" applyNumberFormat="1" applyFont="1" applyFill="1" applyBorder="1" applyAlignment="1">
      <alignment horizontal="center" vertical="center" shrinkToFit="1"/>
    </xf>
    <xf numFmtId="2" fontId="34" fillId="2" borderId="59" xfId="0" applyNumberFormat="1" applyFont="1" applyFill="1" applyBorder="1" applyAlignment="1">
      <alignment horizontal="center" vertical="center" shrinkToFit="1"/>
    </xf>
    <xf numFmtId="2" fontId="34" fillId="2" borderId="82" xfId="0" applyNumberFormat="1" applyFont="1" applyFill="1" applyBorder="1" applyAlignment="1">
      <alignment horizontal="center" vertical="center" shrinkToFit="1"/>
    </xf>
    <xf numFmtId="2" fontId="34" fillId="2" borderId="60" xfId="0" applyNumberFormat="1" applyFont="1" applyFill="1" applyBorder="1" applyAlignment="1">
      <alignment horizontal="center" vertical="center" shrinkToFit="1"/>
    </xf>
    <xf numFmtId="2" fontId="34" fillId="2" borderId="51" xfId="0" applyNumberFormat="1" applyFont="1" applyFill="1" applyBorder="1" applyAlignment="1">
      <alignment horizontal="center" vertical="center" shrinkToFit="1"/>
    </xf>
    <xf numFmtId="2" fontId="34" fillId="2" borderId="1" xfId="0" applyNumberFormat="1" applyFont="1" applyFill="1" applyBorder="1" applyAlignment="1">
      <alignment horizontal="center" vertical="center" shrinkToFit="1"/>
    </xf>
    <xf numFmtId="2" fontId="34" fillId="2" borderId="52" xfId="0" applyNumberFormat="1" applyFont="1" applyFill="1" applyBorder="1" applyAlignment="1">
      <alignment horizontal="center" vertical="center" shrinkToFit="1"/>
    </xf>
    <xf numFmtId="2" fontId="34" fillId="26" borderId="59" xfId="0" applyNumberFormat="1" applyFont="1" applyFill="1" applyBorder="1" applyAlignment="1">
      <alignment horizontal="center" vertical="center" shrinkToFit="1"/>
    </xf>
    <xf numFmtId="2" fontId="34" fillId="26" borderId="82" xfId="0" applyNumberFormat="1" applyFont="1" applyFill="1" applyBorder="1" applyAlignment="1">
      <alignment horizontal="center" vertical="center" shrinkToFit="1"/>
    </xf>
    <xf numFmtId="2" fontId="34" fillId="26" borderId="60" xfId="0" applyNumberFormat="1" applyFont="1" applyFill="1" applyBorder="1" applyAlignment="1">
      <alignment horizontal="center" vertical="center" shrinkToFit="1"/>
    </xf>
    <xf numFmtId="2" fontId="34" fillId="26" borderId="42" xfId="0" applyNumberFormat="1" applyFont="1" applyFill="1" applyBorder="1" applyAlignment="1">
      <alignment horizontal="center" vertical="center" shrinkToFit="1"/>
    </xf>
    <xf numFmtId="2" fontId="34" fillId="26" borderId="0" xfId="0" applyNumberFormat="1" applyFont="1" applyFill="1" applyBorder="1" applyAlignment="1">
      <alignment horizontal="center" vertical="center" shrinkToFit="1"/>
    </xf>
    <xf numFmtId="2" fontId="34" fillId="26" borderId="43" xfId="0" applyNumberFormat="1" applyFont="1" applyFill="1" applyBorder="1" applyAlignment="1">
      <alignment horizontal="center" vertical="center" shrinkToFit="1"/>
    </xf>
    <xf numFmtId="2" fontId="34" fillId="26" borderId="51" xfId="0" applyNumberFormat="1" applyFont="1" applyFill="1" applyBorder="1" applyAlignment="1">
      <alignment horizontal="center" vertical="center" shrinkToFit="1"/>
    </xf>
    <xf numFmtId="2" fontId="34" fillId="26" borderId="1" xfId="0" applyNumberFormat="1" applyFont="1" applyFill="1" applyBorder="1" applyAlignment="1">
      <alignment horizontal="center" vertical="center" shrinkToFit="1"/>
    </xf>
    <xf numFmtId="2" fontId="34" fillId="26" borderId="52" xfId="0" applyNumberFormat="1" applyFont="1" applyFill="1" applyBorder="1" applyAlignment="1">
      <alignment horizontal="center" vertical="center" shrinkToFit="1"/>
    </xf>
    <xf numFmtId="0" fontId="31" fillId="2" borderId="0" xfId="2" applyFont="1" applyFill="1" applyBorder="1" applyAlignment="1">
      <alignment horizontal="right"/>
    </xf>
    <xf numFmtId="49" fontId="32" fillId="2" borderId="0" xfId="2" applyNumberFormat="1" applyFont="1" applyFill="1" applyBorder="1" applyAlignment="1">
      <alignment horizontal="center" vertical="center" wrapText="1"/>
    </xf>
    <xf numFmtId="0" fontId="42" fillId="2" borderId="0" xfId="2" applyFont="1" applyFill="1" applyBorder="1" applyAlignment="1">
      <alignment horizontal="center"/>
    </xf>
    <xf numFmtId="0" fontId="43" fillId="2" borderId="0" xfId="2" applyFont="1" applyFill="1" applyBorder="1" applyAlignment="1">
      <alignment horizontal="center" vertical="center"/>
    </xf>
    <xf numFmtId="0" fontId="31" fillId="2" borderId="0" xfId="2" applyFont="1" applyFill="1" applyBorder="1" applyAlignment="1">
      <alignment horizontal="left"/>
    </xf>
    <xf numFmtId="2" fontId="44" fillId="2" borderId="0" xfId="2" applyNumberFormat="1" applyFont="1" applyFill="1" applyBorder="1" applyAlignment="1">
      <alignment horizontal="center" vertical="center" shrinkToFit="1"/>
    </xf>
    <xf numFmtId="14" fontId="31" fillId="2" borderId="0" xfId="2" applyNumberFormat="1" applyFont="1" applyFill="1" applyBorder="1" applyAlignment="1">
      <alignment horizontal="left"/>
    </xf>
    <xf numFmtId="2" fontId="60" fillId="2" borderId="0" xfId="2" applyNumberFormat="1" applyFont="1" applyFill="1" applyBorder="1" applyAlignment="1">
      <alignment horizontal="center" vertical="top"/>
    </xf>
    <xf numFmtId="0" fontId="53" fillId="2" borderId="82" xfId="2" applyFont="1" applyFill="1" applyBorder="1" applyAlignment="1">
      <alignment horizontal="center" vertical="center" wrapText="1"/>
    </xf>
    <xf numFmtId="0" fontId="53" fillId="2" borderId="60" xfId="2" applyFont="1" applyFill="1" applyBorder="1" applyAlignment="1">
      <alignment horizontal="center" vertical="center" wrapText="1"/>
    </xf>
    <xf numFmtId="0" fontId="33" fillId="2" borderId="44" xfId="2" applyFont="1" applyFill="1" applyBorder="1" applyAlignment="1">
      <alignment horizontal="center" vertical="center" textRotation="90"/>
    </xf>
    <xf numFmtId="0" fontId="33" fillId="2" borderId="41" xfId="2" applyFont="1" applyFill="1" applyBorder="1" applyAlignment="1">
      <alignment horizontal="center" vertical="center" textRotation="90"/>
    </xf>
    <xf numFmtId="0" fontId="33" fillId="2" borderId="50" xfId="2" applyFont="1" applyFill="1" applyBorder="1" applyAlignment="1">
      <alignment horizontal="center" vertical="center" textRotation="90"/>
    </xf>
    <xf numFmtId="0" fontId="33" fillId="2" borderId="31" xfId="2" applyFont="1" applyFill="1" applyBorder="1" applyAlignment="1">
      <alignment horizontal="center" vertical="center" textRotation="90" wrapText="1"/>
    </xf>
    <xf numFmtId="0" fontId="84" fillId="2" borderId="28" xfId="2" applyFont="1" applyFill="1" applyBorder="1" applyAlignment="1">
      <alignment horizontal="center"/>
    </xf>
    <xf numFmtId="0" fontId="84" fillId="2" borderId="33" xfId="2" applyFont="1" applyFill="1" applyBorder="1" applyAlignment="1">
      <alignment horizontal="center"/>
    </xf>
    <xf numFmtId="0" fontId="84" fillId="2" borderId="42" xfId="2" applyFont="1" applyFill="1" applyBorder="1" applyAlignment="1">
      <alignment horizontal="center"/>
    </xf>
    <xf numFmtId="0" fontId="84" fillId="2" borderId="0" xfId="2" applyFont="1" applyFill="1" applyBorder="1" applyAlignment="1">
      <alignment horizontal="center"/>
    </xf>
    <xf numFmtId="0" fontId="84" fillId="2" borderId="43" xfId="2" applyFont="1" applyFill="1" applyBorder="1" applyAlignment="1">
      <alignment horizontal="center"/>
    </xf>
    <xf numFmtId="0" fontId="84" fillId="2" borderId="51" xfId="2" applyFont="1" applyFill="1" applyBorder="1" applyAlignment="1">
      <alignment horizontal="center"/>
    </xf>
    <xf numFmtId="0" fontId="84" fillId="2" borderId="1" xfId="2" applyFont="1" applyFill="1" applyBorder="1" applyAlignment="1">
      <alignment horizontal="center"/>
    </xf>
    <xf numFmtId="0" fontId="84" fillId="2" borderId="52" xfId="2" applyFont="1" applyFill="1" applyBorder="1" applyAlignment="1">
      <alignment horizontal="center"/>
    </xf>
    <xf numFmtId="1" fontId="32" fillId="2" borderId="0" xfId="77" applyNumberFormat="1" applyFont="1" applyFill="1" applyAlignment="1">
      <alignment horizontal="left" vertical="center" shrinkToFit="1"/>
    </xf>
    <xf numFmtId="172" fontId="47" fillId="2" borderId="0" xfId="2" applyNumberFormat="1" applyFont="1" applyFill="1" applyBorder="1" applyAlignment="1">
      <alignment horizontal="left"/>
    </xf>
    <xf numFmtId="0" fontId="47" fillId="2" borderId="0" xfId="2" applyFont="1" applyFill="1" applyBorder="1" applyAlignment="1">
      <alignment horizontal="center" wrapText="1"/>
    </xf>
    <xf numFmtId="0" fontId="47" fillId="2" borderId="0" xfId="2" applyFont="1" applyFill="1" applyBorder="1" applyAlignment="1">
      <alignment horizontal="center"/>
    </xf>
    <xf numFmtId="0" fontId="45" fillId="2" borderId="0" xfId="2" applyFont="1" applyFill="1" applyBorder="1" applyAlignment="1">
      <alignment horizontal="center" vertical="center"/>
    </xf>
    <xf numFmtId="2" fontId="32" fillId="2" borderId="0" xfId="77" applyNumberFormat="1" applyFont="1" applyFill="1" applyAlignment="1">
      <alignment horizontal="left" vertical="center" shrinkToFit="1"/>
    </xf>
    <xf numFmtId="0" fontId="45" fillId="2" borderId="0" xfId="2" applyFont="1" applyFill="1" applyBorder="1" applyAlignment="1">
      <alignment horizontal="center"/>
    </xf>
    <xf numFmtId="0" fontId="46" fillId="2" borderId="30" xfId="2" applyFont="1" applyFill="1" applyBorder="1" applyAlignment="1">
      <alignment horizontal="center" vertical="center" wrapText="1"/>
    </xf>
    <xf numFmtId="0" fontId="46" fillId="2" borderId="40" xfId="2" applyFont="1" applyFill="1" applyBorder="1" applyAlignment="1">
      <alignment horizontal="center" vertical="center" wrapText="1"/>
    </xf>
    <xf numFmtId="0" fontId="46" fillId="2" borderId="49" xfId="2" applyFont="1" applyFill="1" applyBorder="1" applyAlignment="1">
      <alignment horizontal="center" vertical="center" wrapText="1"/>
    </xf>
    <xf numFmtId="0" fontId="35" fillId="2" borderId="2" xfId="2" applyFont="1" applyFill="1" applyBorder="1" applyAlignment="1">
      <alignment horizontal="center" vertical="center"/>
    </xf>
    <xf numFmtId="0" fontId="46" fillId="2" borderId="31" xfId="2" applyFont="1" applyFill="1" applyBorder="1" applyAlignment="1">
      <alignment horizontal="center" vertical="center" textRotation="90" wrapText="1"/>
    </xf>
    <xf numFmtId="0" fontId="46" fillId="2" borderId="41" xfId="2" applyFont="1" applyFill="1" applyBorder="1" applyAlignment="1">
      <alignment horizontal="center" vertical="center" textRotation="90" wrapText="1"/>
    </xf>
    <xf numFmtId="0" fontId="46" fillId="2" borderId="50" xfId="2" applyFont="1" applyFill="1" applyBorder="1" applyAlignment="1">
      <alignment horizontal="center" vertical="center" textRotation="90" wrapText="1"/>
    </xf>
    <xf numFmtId="0" fontId="46" fillId="2" borderId="31" xfId="2" applyFont="1" applyFill="1" applyBorder="1" applyAlignment="1">
      <alignment horizontal="center" vertical="center" wrapText="1"/>
    </xf>
    <xf numFmtId="0" fontId="59" fillId="2" borderId="41" xfId="0" applyFont="1" applyFill="1" applyBorder="1" applyAlignment="1">
      <alignment horizontal="center"/>
    </xf>
    <xf numFmtId="0" fontId="59" fillId="2" borderId="50" xfId="0" applyFont="1" applyFill="1" applyBorder="1" applyAlignment="1">
      <alignment horizontal="center"/>
    </xf>
    <xf numFmtId="2" fontId="51" fillId="2" borderId="29" xfId="2" applyNumberFormat="1" applyFont="1" applyFill="1" applyBorder="1" applyAlignment="1">
      <alignment horizontal="center" vertical="center" textRotation="90" wrapText="1"/>
    </xf>
    <xf numFmtId="2" fontId="51" fillId="2" borderId="22" xfId="2" applyNumberFormat="1" applyFont="1" applyFill="1" applyBorder="1" applyAlignment="1">
      <alignment horizontal="center" textRotation="90" wrapText="1"/>
    </xf>
    <xf numFmtId="0" fontId="51" fillId="2" borderId="31" xfId="2" applyFont="1" applyFill="1" applyBorder="1" applyAlignment="1">
      <alignment horizontal="center" vertical="center" textRotation="90" wrapText="1"/>
    </xf>
    <xf numFmtId="0" fontId="51" fillId="2" borderId="41" xfId="2" applyFont="1" applyFill="1" applyBorder="1" applyAlignment="1">
      <alignment horizontal="center" vertical="center" textRotation="90" wrapText="1"/>
    </xf>
    <xf numFmtId="0" fontId="51" fillId="2" borderId="50" xfId="2" applyFont="1" applyFill="1" applyBorder="1" applyAlignment="1">
      <alignment horizontal="center" vertical="center" textRotation="90" wrapText="1"/>
    </xf>
    <xf numFmtId="0" fontId="107" fillId="2" borderId="0" xfId="2" applyFont="1" applyFill="1" applyAlignment="1">
      <alignment horizontal="center" vertical="center" wrapText="1"/>
    </xf>
    <xf numFmtId="0" fontId="35" fillId="26" borderId="44" xfId="7" applyNumberFormat="1" applyFont="1" applyFill="1" applyBorder="1" applyAlignment="1">
      <alignment horizontal="center" vertical="top"/>
    </xf>
    <xf numFmtId="0" fontId="35" fillId="26" borderId="41" xfId="7" applyNumberFormat="1" applyFont="1" applyFill="1" applyBorder="1" applyAlignment="1">
      <alignment horizontal="center" vertical="top"/>
    </xf>
    <xf numFmtId="0" fontId="35" fillId="26" borderId="50" xfId="7" applyNumberFormat="1" applyFont="1" applyFill="1" applyBorder="1" applyAlignment="1">
      <alignment horizontal="center" vertical="top"/>
    </xf>
    <xf numFmtId="0" fontId="34" fillId="2" borderId="44" xfId="0" applyNumberFormat="1" applyFont="1" applyFill="1" applyBorder="1" applyAlignment="1">
      <alignment horizontal="center" vertical="top"/>
    </xf>
    <xf numFmtId="0" fontId="34" fillId="2" borderId="41" xfId="0" applyNumberFormat="1" applyFont="1" applyFill="1" applyBorder="1" applyAlignment="1">
      <alignment horizontal="center" vertical="top"/>
    </xf>
    <xf numFmtId="0" fontId="34" fillId="2" borderId="50" xfId="0" applyNumberFormat="1" applyFont="1" applyFill="1" applyBorder="1" applyAlignment="1">
      <alignment horizontal="center" vertical="top"/>
    </xf>
    <xf numFmtId="0" fontId="35" fillId="2" borderId="44" xfId="77" applyNumberFormat="1" applyFont="1" applyFill="1" applyBorder="1" applyAlignment="1">
      <alignment horizontal="center" vertical="top"/>
    </xf>
    <xf numFmtId="0" fontId="35" fillId="2" borderId="41" xfId="77" applyNumberFormat="1" applyFont="1" applyFill="1" applyBorder="1" applyAlignment="1">
      <alignment horizontal="center" vertical="top"/>
    </xf>
    <xf numFmtId="0" fontId="35" fillId="2" borderId="50" xfId="77" applyNumberFormat="1" applyFont="1" applyFill="1" applyBorder="1" applyAlignment="1">
      <alignment horizontal="center" vertical="top"/>
    </xf>
    <xf numFmtId="0" fontId="10" fillId="0" borderId="1" xfId="2" applyFont="1" applyBorder="1" applyAlignment="1">
      <alignment horizontal="center"/>
    </xf>
    <xf numFmtId="0" fontId="2" fillId="2" borderId="0" xfId="2" applyFont="1" applyFill="1" applyAlignment="1">
      <alignment horizontal="center"/>
    </xf>
  </cellXfs>
  <cellStyles count="286">
    <cellStyle name="20% - Акцент1" xfId="13" xr:uid="{00000000-0005-0000-0000-000000000000}"/>
    <cellStyle name="20% - Акцент2" xfId="14" xr:uid="{00000000-0005-0000-0000-000001000000}"/>
    <cellStyle name="20% - Акцент3" xfId="15" xr:uid="{00000000-0005-0000-0000-000002000000}"/>
    <cellStyle name="20% - Акцент4" xfId="16" xr:uid="{00000000-0005-0000-0000-000003000000}"/>
    <cellStyle name="20% - Акцент5" xfId="17" xr:uid="{00000000-0005-0000-0000-000004000000}"/>
    <cellStyle name="20% - Акцент6" xfId="18" xr:uid="{00000000-0005-0000-0000-000005000000}"/>
    <cellStyle name="40% - Акцент1" xfId="19" xr:uid="{00000000-0005-0000-0000-000006000000}"/>
    <cellStyle name="40% - Акцент2" xfId="20" xr:uid="{00000000-0005-0000-0000-000007000000}"/>
    <cellStyle name="40% - Акцент3" xfId="21" xr:uid="{00000000-0005-0000-0000-000008000000}"/>
    <cellStyle name="40% - Акцент4" xfId="22" xr:uid="{00000000-0005-0000-0000-000009000000}"/>
    <cellStyle name="40% - Акцент5" xfId="23" xr:uid="{00000000-0005-0000-0000-00000A000000}"/>
    <cellStyle name="40% - Акцент6" xfId="24" xr:uid="{00000000-0005-0000-0000-00000B000000}"/>
    <cellStyle name="60% - Акцент1" xfId="25" xr:uid="{00000000-0005-0000-0000-00000C000000}"/>
    <cellStyle name="60% - Акцент2" xfId="26" xr:uid="{00000000-0005-0000-0000-00000D000000}"/>
    <cellStyle name="60% - Акцент3" xfId="27" xr:uid="{00000000-0005-0000-0000-00000E000000}"/>
    <cellStyle name="60% - Акцент4" xfId="28" xr:uid="{00000000-0005-0000-0000-00000F000000}"/>
    <cellStyle name="60% - Акцент5" xfId="29" xr:uid="{00000000-0005-0000-0000-000010000000}"/>
    <cellStyle name="60% - Акцент6" xfId="30" xr:uid="{00000000-0005-0000-0000-000011000000}"/>
    <cellStyle name="Comma 2" xfId="31" xr:uid="{00000000-0005-0000-0000-000012000000}"/>
    <cellStyle name="Comma 2 2" xfId="32" xr:uid="{00000000-0005-0000-0000-000013000000}"/>
    <cellStyle name="Comma 3" xfId="33" xr:uid="{00000000-0005-0000-0000-000014000000}"/>
    <cellStyle name="Currency 2" xfId="34" xr:uid="{00000000-0005-0000-0000-000015000000}"/>
    <cellStyle name="Euro" xfId="35" xr:uid="{00000000-0005-0000-0000-000016000000}"/>
    <cellStyle name="Hyperlink 2" xfId="36" xr:uid="{00000000-0005-0000-0000-000017000000}"/>
    <cellStyle name="Normal" xfId="0" builtinId="0"/>
    <cellStyle name="Normal 10" xfId="37" xr:uid="{00000000-0005-0000-0000-000019000000}"/>
    <cellStyle name="Normal 10 2" xfId="38" xr:uid="{00000000-0005-0000-0000-00001A000000}"/>
    <cellStyle name="Normal 10 2 2 2" xfId="39" xr:uid="{00000000-0005-0000-0000-00001B000000}"/>
    <cellStyle name="Normal 10 3" xfId="40" xr:uid="{00000000-0005-0000-0000-00001C000000}"/>
    <cellStyle name="Normal 10 3 2" xfId="41" xr:uid="{00000000-0005-0000-0000-00001D000000}"/>
    <cellStyle name="Normal 10 3 2 2" xfId="42" xr:uid="{00000000-0005-0000-0000-00001E000000}"/>
    <cellStyle name="Normal 10 4" xfId="43" xr:uid="{00000000-0005-0000-0000-00001F000000}"/>
    <cellStyle name="Normal 11" xfId="44" xr:uid="{00000000-0005-0000-0000-000020000000}"/>
    <cellStyle name="Normal 11 2" xfId="1" xr:uid="{00000000-0005-0000-0000-000021000000}"/>
    <cellStyle name="Normal 11 2 2" xfId="45" xr:uid="{00000000-0005-0000-0000-000022000000}"/>
    <cellStyle name="Normal 11 2 3" xfId="46" xr:uid="{00000000-0005-0000-0000-000023000000}"/>
    <cellStyle name="Normal 11 2 3 2" xfId="47" xr:uid="{00000000-0005-0000-0000-000024000000}"/>
    <cellStyle name="Normal 11 2 3 2 2" xfId="48" xr:uid="{00000000-0005-0000-0000-000025000000}"/>
    <cellStyle name="Normal 11 2 3 3" xfId="49" xr:uid="{00000000-0005-0000-0000-000026000000}"/>
    <cellStyle name="Normal 11 2 4" xfId="50" xr:uid="{00000000-0005-0000-0000-000027000000}"/>
    <cellStyle name="Normal 11 3" xfId="51" xr:uid="{00000000-0005-0000-0000-000028000000}"/>
    <cellStyle name="Normal 12" xfId="52" xr:uid="{00000000-0005-0000-0000-000029000000}"/>
    <cellStyle name="Normal 13" xfId="53" xr:uid="{00000000-0005-0000-0000-00002A000000}"/>
    <cellStyle name="Normal 13 2" xfId="54" xr:uid="{00000000-0005-0000-0000-00002B000000}"/>
    <cellStyle name="Normal 13 2 2" xfId="55" xr:uid="{00000000-0005-0000-0000-00002C000000}"/>
    <cellStyle name="Normal 13 3" xfId="10" xr:uid="{00000000-0005-0000-0000-00002D000000}"/>
    <cellStyle name="Normal 13 3 2" xfId="56" xr:uid="{00000000-0005-0000-0000-00002E000000}"/>
    <cellStyle name="Normal 13 3 3" xfId="57" xr:uid="{00000000-0005-0000-0000-00002F000000}"/>
    <cellStyle name="Normal 13 6" xfId="58" xr:uid="{00000000-0005-0000-0000-000030000000}"/>
    <cellStyle name="Normal 14" xfId="59" xr:uid="{00000000-0005-0000-0000-000031000000}"/>
    <cellStyle name="Normal 14 2" xfId="60" xr:uid="{00000000-0005-0000-0000-000032000000}"/>
    <cellStyle name="Normal 14 3" xfId="61" xr:uid="{00000000-0005-0000-0000-000033000000}"/>
    <cellStyle name="Normal 14 4" xfId="62" xr:uid="{00000000-0005-0000-0000-000034000000}"/>
    <cellStyle name="Normal 14 5" xfId="63" xr:uid="{00000000-0005-0000-0000-000035000000}"/>
    <cellStyle name="Normal 15" xfId="64" xr:uid="{00000000-0005-0000-0000-000036000000}"/>
    <cellStyle name="Normal 15 2" xfId="65" xr:uid="{00000000-0005-0000-0000-000037000000}"/>
    <cellStyle name="Normal 16" xfId="66" xr:uid="{00000000-0005-0000-0000-000038000000}"/>
    <cellStyle name="Normal 16 2" xfId="67" xr:uid="{00000000-0005-0000-0000-000039000000}"/>
    <cellStyle name="Normal 17" xfId="68" xr:uid="{00000000-0005-0000-0000-00003A000000}"/>
    <cellStyle name="Normal 17 2" xfId="69" xr:uid="{00000000-0005-0000-0000-00003B000000}"/>
    <cellStyle name="Normal 17 4" xfId="257" xr:uid="{00000000-0005-0000-0000-00003C000000}"/>
    <cellStyle name="Normal 17 4 2" xfId="258" xr:uid="{00000000-0005-0000-0000-00003D000000}"/>
    <cellStyle name="Normal 18" xfId="70" xr:uid="{00000000-0005-0000-0000-00003E000000}"/>
    <cellStyle name="Normal 18 2" xfId="71" xr:uid="{00000000-0005-0000-0000-00003F000000}"/>
    <cellStyle name="Normal 19" xfId="72" xr:uid="{00000000-0005-0000-0000-000040000000}"/>
    <cellStyle name="Normal 19 2" xfId="73" xr:uid="{00000000-0005-0000-0000-000041000000}"/>
    <cellStyle name="Normal 19 3" xfId="74" xr:uid="{00000000-0005-0000-0000-000042000000}"/>
    <cellStyle name="Normal 2" xfId="75" xr:uid="{00000000-0005-0000-0000-000043000000}"/>
    <cellStyle name="Normal 2 2" xfId="76" xr:uid="{00000000-0005-0000-0000-000044000000}"/>
    <cellStyle name="Normal 2 2 2" xfId="77" xr:uid="{00000000-0005-0000-0000-000045000000}"/>
    <cellStyle name="Normal 2 2 2 2" xfId="2" xr:uid="{00000000-0005-0000-0000-000046000000}"/>
    <cellStyle name="Normal 2 2 3" xfId="7" xr:uid="{00000000-0005-0000-0000-000047000000}"/>
    <cellStyle name="Normal 2 2 3 2" xfId="278" xr:uid="{00000000-0005-0000-0000-000048000000}"/>
    <cellStyle name="Normal 2 2_1-001-15 poliet" xfId="78" xr:uid="{00000000-0005-0000-0000-000049000000}"/>
    <cellStyle name="Normal 2 3" xfId="79" xr:uid="{00000000-0005-0000-0000-00004A000000}"/>
    <cellStyle name="Normal 2 3 10" xfId="259" xr:uid="{00000000-0005-0000-0000-00004B000000}"/>
    <cellStyle name="Normal 2 3 10 4" xfId="279" xr:uid="{00000000-0005-0000-0000-00004C000000}"/>
    <cellStyle name="Normal 2 3 11" xfId="260" xr:uid="{00000000-0005-0000-0000-00004D000000}"/>
    <cellStyle name="Normal 2 3 11 3" xfId="254" xr:uid="{00000000-0005-0000-0000-00004E000000}"/>
    <cellStyle name="Normal 2 3 13" xfId="249" xr:uid="{00000000-0005-0000-0000-00004F000000}"/>
    <cellStyle name="Normal 2 3 2" xfId="80" xr:uid="{00000000-0005-0000-0000-000050000000}"/>
    <cellStyle name="Normal 2 3 2 10" xfId="261" xr:uid="{00000000-0005-0000-0000-000051000000}"/>
    <cellStyle name="Normal 2 3 2 2" xfId="81" xr:uid="{00000000-0005-0000-0000-000052000000}"/>
    <cellStyle name="Normal 2 3 2 2 2" xfId="82" xr:uid="{00000000-0005-0000-0000-000053000000}"/>
    <cellStyle name="Normal 2 3 2 3" xfId="83" xr:uid="{00000000-0005-0000-0000-000054000000}"/>
    <cellStyle name="Normal 2 3 2 3 2" xfId="84" xr:uid="{00000000-0005-0000-0000-000055000000}"/>
    <cellStyle name="Normal 2 3 2 3 2 2" xfId="85" xr:uid="{00000000-0005-0000-0000-000056000000}"/>
    <cellStyle name="Normal 2 3 2 3 2 3" xfId="86" xr:uid="{00000000-0005-0000-0000-000057000000}"/>
    <cellStyle name="Normal 2 3 2 4" xfId="87" xr:uid="{00000000-0005-0000-0000-000058000000}"/>
    <cellStyle name="Normal 2 3 2 5" xfId="88" xr:uid="{00000000-0005-0000-0000-000059000000}"/>
    <cellStyle name="Normal 2 3 2 6" xfId="89" xr:uid="{00000000-0005-0000-0000-00005A000000}"/>
    <cellStyle name="Normal 2 3 2 6 2" xfId="90" xr:uid="{00000000-0005-0000-0000-00005B000000}"/>
    <cellStyle name="Normal 2 3 2 6 3" xfId="91" xr:uid="{00000000-0005-0000-0000-00005C000000}"/>
    <cellStyle name="Normal 2 3 2 6 4" xfId="92" xr:uid="{00000000-0005-0000-0000-00005D000000}"/>
    <cellStyle name="Normal 2 3 2 7" xfId="93" xr:uid="{00000000-0005-0000-0000-00005E000000}"/>
    <cellStyle name="Normal 2 3 2 7 2" xfId="94" xr:uid="{00000000-0005-0000-0000-00005F000000}"/>
    <cellStyle name="Normal 2 3 2 7 2 2" xfId="95" xr:uid="{00000000-0005-0000-0000-000060000000}"/>
    <cellStyle name="Normal 2 3 2 7 2 2 2" xfId="4" xr:uid="{00000000-0005-0000-0000-000061000000}"/>
    <cellStyle name="Normal 2 3 2 7 2 2 2 4" xfId="283" xr:uid="{00000000-0005-0000-0000-000062000000}"/>
    <cellStyle name="Normal 2 3 2 8" xfId="96" xr:uid="{00000000-0005-0000-0000-000063000000}"/>
    <cellStyle name="Normal 2 3 3" xfId="97" xr:uid="{00000000-0005-0000-0000-000064000000}"/>
    <cellStyle name="Normal 2 3 4" xfId="98" xr:uid="{00000000-0005-0000-0000-000065000000}"/>
    <cellStyle name="Normal 2 3 4 2" xfId="99" xr:uid="{00000000-0005-0000-0000-000066000000}"/>
    <cellStyle name="Normal 2 3 4 3" xfId="100" xr:uid="{00000000-0005-0000-0000-000067000000}"/>
    <cellStyle name="Normal 2 3 4 4" xfId="101" xr:uid="{00000000-0005-0000-0000-000068000000}"/>
    <cellStyle name="Normal 2 3 4 4 2" xfId="102" xr:uid="{00000000-0005-0000-0000-000069000000}"/>
    <cellStyle name="Normal 2 3 4 4 4 3" xfId="262" xr:uid="{00000000-0005-0000-0000-00006A000000}"/>
    <cellStyle name="Normal 2 3 4 5" xfId="103" xr:uid="{00000000-0005-0000-0000-00006B000000}"/>
    <cellStyle name="Normal 2 3 4 7" xfId="247" xr:uid="{00000000-0005-0000-0000-00006C000000}"/>
    <cellStyle name="Normal 2 3 4 8" xfId="263" xr:uid="{00000000-0005-0000-0000-00006D000000}"/>
    <cellStyle name="Normal 2 3 4 9" xfId="264" xr:uid="{00000000-0005-0000-0000-00006E000000}"/>
    <cellStyle name="Normal 2 3 5" xfId="104" xr:uid="{00000000-0005-0000-0000-00006F000000}"/>
    <cellStyle name="Normal 2 3 6" xfId="105" xr:uid="{00000000-0005-0000-0000-000070000000}"/>
    <cellStyle name="Normal 2 3 6 4" xfId="252" xr:uid="{00000000-0005-0000-0000-000071000000}"/>
    <cellStyle name="Normal 2 3 7" xfId="106" xr:uid="{00000000-0005-0000-0000-000072000000}"/>
    <cellStyle name="Normal 2 3 8" xfId="107" xr:uid="{00000000-0005-0000-0000-000073000000}"/>
    <cellStyle name="Normal 2 3 8 2" xfId="265" xr:uid="{00000000-0005-0000-0000-000074000000}"/>
    <cellStyle name="Normal 2 4" xfId="6" xr:uid="{00000000-0005-0000-0000-000075000000}"/>
    <cellStyle name="Normal 2 4 2" xfId="108" xr:uid="{00000000-0005-0000-0000-000076000000}"/>
    <cellStyle name="Normal 2 4 2 2" xfId="109" xr:uid="{00000000-0005-0000-0000-000077000000}"/>
    <cellStyle name="Normal 2 4 2 2 2" xfId="280" xr:uid="{00000000-0005-0000-0000-000078000000}"/>
    <cellStyle name="Normal 2 4 2 3" xfId="110" xr:uid="{00000000-0005-0000-0000-000079000000}"/>
    <cellStyle name="Normal 2 4 2 4" xfId="111" xr:uid="{00000000-0005-0000-0000-00007A000000}"/>
    <cellStyle name="Normal 2 4 2 5" xfId="112" xr:uid="{00000000-0005-0000-0000-00007B000000}"/>
    <cellStyle name="Normal 2 4 2 6" xfId="113" xr:uid="{00000000-0005-0000-0000-00007C000000}"/>
    <cellStyle name="Normal 2 4 2 6 2" xfId="266" xr:uid="{00000000-0005-0000-0000-00007D000000}"/>
    <cellStyle name="Normal 2 4 2 6 2 2" xfId="255" xr:uid="{00000000-0005-0000-0000-00007E000000}"/>
    <cellStyle name="Normal 2 4 2 6 2 2 2" xfId="282" xr:uid="{00000000-0005-0000-0000-00007F000000}"/>
    <cellStyle name="Normal 2 4 2 7" xfId="114" xr:uid="{00000000-0005-0000-0000-000080000000}"/>
    <cellStyle name="Normal 2 4 2 9" xfId="115" xr:uid="{00000000-0005-0000-0000-000081000000}"/>
    <cellStyle name="Normal 2 4 3" xfId="116" xr:uid="{00000000-0005-0000-0000-000082000000}"/>
    <cellStyle name="Normal 2 4 3 10" xfId="267" xr:uid="{00000000-0005-0000-0000-000083000000}"/>
    <cellStyle name="Normal 2 4 3 2" xfId="117" xr:uid="{00000000-0005-0000-0000-000084000000}"/>
    <cellStyle name="Normal 2 4 3 3" xfId="118" xr:uid="{00000000-0005-0000-0000-000085000000}"/>
    <cellStyle name="Normal 2 4 3 3 2" xfId="119" xr:uid="{00000000-0005-0000-0000-000086000000}"/>
    <cellStyle name="Normal 2 4 3 3 3" xfId="120" xr:uid="{00000000-0005-0000-0000-000087000000}"/>
    <cellStyle name="Normal 2 4 3 3 4" xfId="121" xr:uid="{00000000-0005-0000-0000-000088000000}"/>
    <cellStyle name="Normal 2 4 3 3 4 2" xfId="122" xr:uid="{00000000-0005-0000-0000-000089000000}"/>
    <cellStyle name="Normal 2 4 3 3 4 2 2" xfId="123" xr:uid="{00000000-0005-0000-0000-00008A000000}"/>
    <cellStyle name="Normal 2 4 3 3 4 3" xfId="124" xr:uid="{00000000-0005-0000-0000-00008B000000}"/>
    <cellStyle name="Normal 2 4 3 3 5" xfId="125" xr:uid="{00000000-0005-0000-0000-00008C000000}"/>
    <cellStyle name="Normal 2 4 3 3 7" xfId="268" xr:uid="{00000000-0005-0000-0000-00008D000000}"/>
    <cellStyle name="Normal 2 4 3 3 8" xfId="269" xr:uid="{00000000-0005-0000-0000-00008E000000}"/>
    <cellStyle name="Normal 2 4 3 4" xfId="126" xr:uid="{00000000-0005-0000-0000-00008F000000}"/>
    <cellStyle name="Normal 2 4 3 4 2" xfId="127" xr:uid="{00000000-0005-0000-0000-000090000000}"/>
    <cellStyle name="Normal 2 4 3 5" xfId="128" xr:uid="{00000000-0005-0000-0000-000091000000}"/>
    <cellStyle name="Normal 2 4 3 6" xfId="129" xr:uid="{00000000-0005-0000-0000-000092000000}"/>
    <cellStyle name="Normal 2 4 3 7" xfId="130" xr:uid="{00000000-0005-0000-0000-000093000000}"/>
    <cellStyle name="Normal 2 4 3 7 2" xfId="131" xr:uid="{00000000-0005-0000-0000-000094000000}"/>
    <cellStyle name="Normal 2 4 3 8" xfId="132" xr:uid="{00000000-0005-0000-0000-000095000000}"/>
    <cellStyle name="Normal 2 4 4" xfId="133" xr:uid="{00000000-0005-0000-0000-000096000000}"/>
    <cellStyle name="Normal 2 4 5" xfId="134" xr:uid="{00000000-0005-0000-0000-000097000000}"/>
    <cellStyle name="Normal 2 4 6" xfId="135" xr:uid="{00000000-0005-0000-0000-000098000000}"/>
    <cellStyle name="Normal 2 4 6 10" xfId="253" xr:uid="{00000000-0005-0000-0000-000099000000}"/>
    <cellStyle name="Normal 2 4 6 2" xfId="136" xr:uid="{00000000-0005-0000-0000-00009A000000}"/>
    <cellStyle name="Normal 2 4 6 3" xfId="137" xr:uid="{00000000-0005-0000-0000-00009B000000}"/>
    <cellStyle name="Normal 2 4 6 4" xfId="138" xr:uid="{00000000-0005-0000-0000-00009C000000}"/>
    <cellStyle name="Normal 2 4 7" xfId="139" xr:uid="{00000000-0005-0000-0000-00009D000000}"/>
    <cellStyle name="Normal 2 4 8" xfId="140" xr:uid="{00000000-0005-0000-0000-00009E000000}"/>
    <cellStyle name="Normal 2 4_14-010-15" xfId="141" xr:uid="{00000000-0005-0000-0000-00009F000000}"/>
    <cellStyle name="Normal 2 5" xfId="142" xr:uid="{00000000-0005-0000-0000-0000A0000000}"/>
    <cellStyle name="Normal 2 5 2" xfId="143" xr:uid="{00000000-0005-0000-0000-0000A1000000}"/>
    <cellStyle name="Normal 2 5 2 2" xfId="144" xr:uid="{00000000-0005-0000-0000-0000A2000000}"/>
    <cellStyle name="Normal 2 5 3" xfId="145" xr:uid="{00000000-0005-0000-0000-0000A3000000}"/>
    <cellStyle name="Normal 2 5 4" xfId="146" xr:uid="{00000000-0005-0000-0000-0000A4000000}"/>
    <cellStyle name="Normal 2 5 5" xfId="270" xr:uid="{00000000-0005-0000-0000-0000A5000000}"/>
    <cellStyle name="Normal 2 6" xfId="147" xr:uid="{00000000-0005-0000-0000-0000A6000000}"/>
    <cellStyle name="Normal 2 6 4" xfId="271" xr:uid="{00000000-0005-0000-0000-0000A7000000}"/>
    <cellStyle name="Normal 2 6 4 2" xfId="251" xr:uid="{00000000-0005-0000-0000-0000A8000000}"/>
    <cellStyle name="Normal 2 6 4 2 2" xfId="272" xr:uid="{00000000-0005-0000-0000-0000A9000000}"/>
    <cellStyle name="Normal 2 7" xfId="148" xr:uid="{00000000-0005-0000-0000-0000AA000000}"/>
    <cellStyle name="Normal 2_17-013-15 Ashtarak-kosh ZU" xfId="149" xr:uid="{00000000-0005-0000-0000-0000AB000000}"/>
    <cellStyle name="Normal 20" xfId="150" xr:uid="{00000000-0005-0000-0000-0000AC000000}"/>
    <cellStyle name="Normal 21" xfId="151" xr:uid="{00000000-0005-0000-0000-0000AD000000}"/>
    <cellStyle name="Normal 21 2" xfId="276" xr:uid="{00000000-0005-0000-0000-0000AE000000}"/>
    <cellStyle name="Normal 22" xfId="152" xr:uid="{00000000-0005-0000-0000-0000AF000000}"/>
    <cellStyle name="Normal 23" xfId="8" xr:uid="{00000000-0005-0000-0000-0000B0000000}"/>
    <cellStyle name="Normal 23 2" xfId="153" xr:uid="{00000000-0005-0000-0000-0000B1000000}"/>
    <cellStyle name="Normal 24" xfId="273" xr:uid="{00000000-0005-0000-0000-0000B2000000}"/>
    <cellStyle name="Normal 25" xfId="277" xr:uid="{00000000-0005-0000-0000-0000B3000000}"/>
    <cellStyle name="Normal 26" xfId="284" xr:uid="{00000000-0005-0000-0000-0000B4000000}"/>
    <cellStyle name="Normal 3" xfId="154" xr:uid="{00000000-0005-0000-0000-0000B5000000}"/>
    <cellStyle name="Normal 3 2" xfId="155" xr:uid="{00000000-0005-0000-0000-0000B6000000}"/>
    <cellStyle name="Normal 3 2 2" xfId="3" xr:uid="{00000000-0005-0000-0000-0000B7000000}"/>
    <cellStyle name="Normal 3 2 2 2" xfId="248" xr:uid="{00000000-0005-0000-0000-0000B8000000}"/>
    <cellStyle name="Normal 3 2 3" xfId="156" xr:uid="{00000000-0005-0000-0000-0000B9000000}"/>
    <cellStyle name="Normal 3 3" xfId="157" xr:uid="{00000000-0005-0000-0000-0000BA000000}"/>
    <cellStyle name="Normal 3 3 2" xfId="158" xr:uid="{00000000-0005-0000-0000-0000BB000000}"/>
    <cellStyle name="Normal 3 4" xfId="159" xr:uid="{00000000-0005-0000-0000-0000BC000000}"/>
    <cellStyle name="Normal 3 5" xfId="160" xr:uid="{00000000-0005-0000-0000-0000BD000000}"/>
    <cellStyle name="Normal 3_18-029-15" xfId="161" xr:uid="{00000000-0005-0000-0000-0000BE000000}"/>
    <cellStyle name="Normal 4" xfId="162" xr:uid="{00000000-0005-0000-0000-0000BF000000}"/>
    <cellStyle name="Normal 4 2" xfId="163" xr:uid="{00000000-0005-0000-0000-0000C0000000}"/>
    <cellStyle name="Normal 4 3" xfId="164" xr:uid="{00000000-0005-0000-0000-0000C1000000}"/>
    <cellStyle name="Normal 5" xfId="165" xr:uid="{00000000-0005-0000-0000-0000C2000000}"/>
    <cellStyle name="Normal 5 2" xfId="166" xr:uid="{00000000-0005-0000-0000-0000C3000000}"/>
    <cellStyle name="Normal 6" xfId="167" xr:uid="{00000000-0005-0000-0000-0000C4000000}"/>
    <cellStyle name="Normal 6 2" xfId="11" xr:uid="{00000000-0005-0000-0000-0000C5000000}"/>
    <cellStyle name="Normal 6 2 2" xfId="168" xr:uid="{00000000-0005-0000-0000-0000C6000000}"/>
    <cellStyle name="Normal 6 2 2 2" xfId="281" xr:uid="{00000000-0005-0000-0000-0000C7000000}"/>
    <cellStyle name="Normal 6 2 3" xfId="169" xr:uid="{00000000-0005-0000-0000-0000C8000000}"/>
    <cellStyle name="Normal 6 2 4" xfId="170" xr:uid="{00000000-0005-0000-0000-0000C9000000}"/>
    <cellStyle name="Normal 6 2 5" xfId="171" xr:uid="{00000000-0005-0000-0000-0000CA000000}"/>
    <cellStyle name="Normal 6 3" xfId="172" xr:uid="{00000000-0005-0000-0000-0000CB000000}"/>
    <cellStyle name="Normal 7" xfId="173" xr:uid="{00000000-0005-0000-0000-0000CC000000}"/>
    <cellStyle name="Normal 7 10" xfId="174" xr:uid="{00000000-0005-0000-0000-0000CD000000}"/>
    <cellStyle name="Normal 7 11" xfId="175" xr:uid="{00000000-0005-0000-0000-0000CE000000}"/>
    <cellStyle name="Normal 7 16" xfId="256" xr:uid="{00000000-0005-0000-0000-0000CF000000}"/>
    <cellStyle name="Normal 7 2" xfId="176" xr:uid="{00000000-0005-0000-0000-0000D0000000}"/>
    <cellStyle name="Normal 7 2 2" xfId="177" xr:uid="{00000000-0005-0000-0000-0000D1000000}"/>
    <cellStyle name="Normal 7 2 3" xfId="178" xr:uid="{00000000-0005-0000-0000-0000D2000000}"/>
    <cellStyle name="Normal 7 2 3 2" xfId="179" xr:uid="{00000000-0005-0000-0000-0000D3000000}"/>
    <cellStyle name="Normal 7 2 4" xfId="180" xr:uid="{00000000-0005-0000-0000-0000D4000000}"/>
    <cellStyle name="Normal 7 3" xfId="181" xr:uid="{00000000-0005-0000-0000-0000D5000000}"/>
    <cellStyle name="Normal 7 3 2" xfId="182" xr:uid="{00000000-0005-0000-0000-0000D6000000}"/>
    <cellStyle name="Normal 7 4" xfId="183" xr:uid="{00000000-0005-0000-0000-0000D7000000}"/>
    <cellStyle name="Normal 7 5" xfId="184" xr:uid="{00000000-0005-0000-0000-0000D8000000}"/>
    <cellStyle name="Normal 7 5 2" xfId="185" xr:uid="{00000000-0005-0000-0000-0000D9000000}"/>
    <cellStyle name="Normal 7 6" xfId="186" xr:uid="{00000000-0005-0000-0000-0000DA000000}"/>
    <cellStyle name="Normal 7 6 2" xfId="187" xr:uid="{00000000-0005-0000-0000-0000DB000000}"/>
    <cellStyle name="Normal 7 7" xfId="188" xr:uid="{00000000-0005-0000-0000-0000DC000000}"/>
    <cellStyle name="Normal 7 8" xfId="189" xr:uid="{00000000-0005-0000-0000-0000DD000000}"/>
    <cellStyle name="Normal 7 9" xfId="190" xr:uid="{00000000-0005-0000-0000-0000DE000000}"/>
    <cellStyle name="Normal 8" xfId="12" xr:uid="{00000000-0005-0000-0000-0000DF000000}"/>
    <cellStyle name="Normal 8 10" xfId="191" xr:uid="{00000000-0005-0000-0000-0000E0000000}"/>
    <cellStyle name="Normal 8 10 2 2" xfId="274" xr:uid="{00000000-0005-0000-0000-0000E1000000}"/>
    <cellStyle name="Normal 8 2" xfId="192" xr:uid="{00000000-0005-0000-0000-0000E2000000}"/>
    <cellStyle name="Normal 8 2 2" xfId="193" xr:uid="{00000000-0005-0000-0000-0000E3000000}"/>
    <cellStyle name="Normal 8 2 3" xfId="194" xr:uid="{00000000-0005-0000-0000-0000E4000000}"/>
    <cellStyle name="Normal 8 2 3 11" xfId="250" xr:uid="{00000000-0005-0000-0000-0000E5000000}"/>
    <cellStyle name="Normal 8 2 3 2" xfId="195" xr:uid="{00000000-0005-0000-0000-0000E6000000}"/>
    <cellStyle name="Normal 8 2 3 3" xfId="196" xr:uid="{00000000-0005-0000-0000-0000E7000000}"/>
    <cellStyle name="Normal 8 2 3 4" xfId="197" xr:uid="{00000000-0005-0000-0000-0000E8000000}"/>
    <cellStyle name="Normal 8 2 4" xfId="198" xr:uid="{00000000-0005-0000-0000-0000E9000000}"/>
    <cellStyle name="Normal 8 3" xfId="199" xr:uid="{00000000-0005-0000-0000-0000EA000000}"/>
    <cellStyle name="Normal 8 3 2" xfId="200" xr:uid="{00000000-0005-0000-0000-0000EB000000}"/>
    <cellStyle name="Normal 8 3 3" xfId="201" xr:uid="{00000000-0005-0000-0000-0000EC000000}"/>
    <cellStyle name="Normal 8 3 7" xfId="275" xr:uid="{00000000-0005-0000-0000-0000ED000000}"/>
    <cellStyle name="Normal 8 4" xfId="202" xr:uid="{00000000-0005-0000-0000-0000EE000000}"/>
    <cellStyle name="Normal 8 5" xfId="203" xr:uid="{00000000-0005-0000-0000-0000EF000000}"/>
    <cellStyle name="Normal 8 5 2" xfId="204" xr:uid="{00000000-0005-0000-0000-0000F0000000}"/>
    <cellStyle name="Normal 8 5 3" xfId="205" xr:uid="{00000000-0005-0000-0000-0000F1000000}"/>
    <cellStyle name="Normal 8 6" xfId="206" xr:uid="{00000000-0005-0000-0000-0000F2000000}"/>
    <cellStyle name="Normal 8 7" xfId="207" xr:uid="{00000000-0005-0000-0000-0000F3000000}"/>
    <cellStyle name="Normal 8 8" xfId="208" xr:uid="{00000000-0005-0000-0000-0000F4000000}"/>
    <cellStyle name="Normal 8 9" xfId="209" xr:uid="{00000000-0005-0000-0000-0000F5000000}"/>
    <cellStyle name="Normal 9" xfId="210" xr:uid="{00000000-0005-0000-0000-0000F6000000}"/>
    <cellStyle name="Normal 9 2" xfId="211" xr:uid="{00000000-0005-0000-0000-0000F7000000}"/>
    <cellStyle name="Normal 9 3" xfId="212" xr:uid="{00000000-0005-0000-0000-0000F8000000}"/>
    <cellStyle name="Normal 9 4" xfId="213" xr:uid="{00000000-0005-0000-0000-0000F9000000}"/>
    <cellStyle name="Normal 9 5" xfId="214" xr:uid="{00000000-0005-0000-0000-0000FA000000}"/>
    <cellStyle name="Normal 9 6" xfId="215" xr:uid="{00000000-0005-0000-0000-0000FB000000}"/>
    <cellStyle name="Normal_Artchut-2_plotina 3 2" xfId="5" xr:uid="{00000000-0005-0000-0000-0000FC000000}"/>
    <cellStyle name="Percent" xfId="285" builtinId="5"/>
    <cellStyle name="Акцент1" xfId="216" xr:uid="{00000000-0005-0000-0000-0000FD000000}"/>
    <cellStyle name="Акцент2" xfId="217" xr:uid="{00000000-0005-0000-0000-0000FE000000}"/>
    <cellStyle name="Акцент3" xfId="218" xr:uid="{00000000-0005-0000-0000-0000FF000000}"/>
    <cellStyle name="Акцент4" xfId="219" xr:uid="{00000000-0005-0000-0000-000000010000}"/>
    <cellStyle name="Акцент5" xfId="220" xr:uid="{00000000-0005-0000-0000-000001010000}"/>
    <cellStyle name="Акцент6" xfId="221" xr:uid="{00000000-0005-0000-0000-000002010000}"/>
    <cellStyle name="Ввод " xfId="222" xr:uid="{00000000-0005-0000-0000-000003010000}"/>
    <cellStyle name="Вывод" xfId="223" xr:uid="{00000000-0005-0000-0000-000004010000}"/>
    <cellStyle name="Вычисление" xfId="224" xr:uid="{00000000-0005-0000-0000-000005010000}"/>
    <cellStyle name="Денежный 2" xfId="225" xr:uid="{00000000-0005-0000-0000-000006010000}"/>
    <cellStyle name="Заголовок 1" xfId="226" xr:uid="{00000000-0005-0000-0000-000007010000}"/>
    <cellStyle name="Заголовок 2" xfId="227" xr:uid="{00000000-0005-0000-0000-000008010000}"/>
    <cellStyle name="Заголовок 3" xfId="228" xr:uid="{00000000-0005-0000-0000-000009010000}"/>
    <cellStyle name="Заголовок 4" xfId="229" xr:uid="{00000000-0005-0000-0000-00000A010000}"/>
    <cellStyle name="Итог" xfId="230" xr:uid="{00000000-0005-0000-0000-00000B010000}"/>
    <cellStyle name="Контрольная ячейка" xfId="231" xr:uid="{00000000-0005-0000-0000-00000C010000}"/>
    <cellStyle name="Название" xfId="232" xr:uid="{00000000-0005-0000-0000-00000D010000}"/>
    <cellStyle name="Нейтральный" xfId="233" xr:uid="{00000000-0005-0000-0000-00000E010000}"/>
    <cellStyle name="Обычный 2" xfId="9" xr:uid="{00000000-0005-0000-0000-00000F010000}"/>
    <cellStyle name="Обычный 2 2" xfId="234" xr:uid="{00000000-0005-0000-0000-000010010000}"/>
    <cellStyle name="Обычный 2 2 2" xfId="235" xr:uid="{00000000-0005-0000-0000-000011010000}"/>
    <cellStyle name="Обычный 2 3" xfId="236" xr:uid="{00000000-0005-0000-0000-000012010000}"/>
    <cellStyle name="Обычный 3" xfId="237" xr:uid="{00000000-0005-0000-0000-000013010000}"/>
    <cellStyle name="Обычный 3 2" xfId="238" xr:uid="{00000000-0005-0000-0000-000014010000}"/>
    <cellStyle name="Плохой" xfId="239" xr:uid="{00000000-0005-0000-0000-000015010000}"/>
    <cellStyle name="Пояснение" xfId="240" xr:uid="{00000000-0005-0000-0000-000016010000}"/>
    <cellStyle name="Примечание" xfId="241" xr:uid="{00000000-0005-0000-0000-000017010000}"/>
    <cellStyle name="Примечание 2" xfId="242" xr:uid="{00000000-0005-0000-0000-000018010000}"/>
    <cellStyle name="Связанная ячейка" xfId="243" xr:uid="{00000000-0005-0000-0000-000019010000}"/>
    <cellStyle name="Текст предупреждения" xfId="244" xr:uid="{00000000-0005-0000-0000-00001A010000}"/>
    <cellStyle name="Финансовый 2" xfId="245" xr:uid="{00000000-0005-0000-0000-00001B010000}"/>
    <cellStyle name="Хороший" xfId="246" xr:uid="{00000000-0005-0000-0000-00001C01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view="pageBreakPreview" zoomScaleSheetLayoutView="100" workbookViewId="0">
      <selection activeCell="A3" sqref="A1:L30"/>
    </sheetView>
  </sheetViews>
  <sheetFormatPr defaultRowHeight="15"/>
  <cols>
    <col min="1" max="1" width="2.28515625" style="1" customWidth="1"/>
    <col min="2" max="5" width="9.140625" style="1"/>
    <col min="6" max="6" width="12" style="1" customWidth="1"/>
    <col min="7" max="7" width="9.7109375" style="1" customWidth="1"/>
    <col min="8" max="8" width="3.28515625" style="1" customWidth="1"/>
    <col min="9" max="9" width="9.7109375" style="1" bestFit="1" customWidth="1"/>
    <col min="10" max="10" width="9.140625" style="1"/>
    <col min="11" max="11" width="6.85546875" style="1" customWidth="1"/>
    <col min="12" max="12" width="6.28515625" style="1" customWidth="1"/>
    <col min="13" max="13" width="5.7109375" style="1" customWidth="1"/>
    <col min="14" max="16384" width="9.140625" style="1"/>
  </cols>
  <sheetData>
    <row r="1" spans="1:12">
      <c r="A1" s="516" t="str">
        <f>'ԱՄՓՈՓ  '!H1</f>
        <v>№ 68/04-25</v>
      </c>
      <c r="B1" s="516"/>
      <c r="C1" s="516"/>
    </row>
    <row r="2" spans="1:12" ht="15.75">
      <c r="A2" s="517"/>
      <c r="B2" s="517"/>
      <c r="C2" s="517"/>
      <c r="D2" s="2"/>
      <c r="E2" s="2"/>
      <c r="F2" s="2"/>
      <c r="G2" s="2"/>
      <c r="H2" s="2"/>
      <c r="I2" s="2"/>
      <c r="J2" s="2"/>
      <c r="K2" s="2"/>
      <c r="L2" s="2"/>
    </row>
    <row r="3" spans="1:12" ht="78" customHeight="1">
      <c r="B3" s="518" t="str">
        <f>+նախահաշիվ!D1</f>
        <v>ՀՀ Արմավիրի մարզի Բաղրամյան համայնքի Դալարիկ բնակավայրի, Անդրանիկի և Կոմիտասի փողոցների գազիֆիկացման:</v>
      </c>
      <c r="C3" s="518"/>
      <c r="D3" s="518"/>
      <c r="E3" s="518"/>
      <c r="F3" s="518"/>
      <c r="G3" s="518"/>
      <c r="H3" s="518"/>
      <c r="I3" s="518"/>
      <c r="J3" s="518"/>
      <c r="K3" s="518"/>
      <c r="L3" s="3"/>
    </row>
    <row r="4" spans="1:12">
      <c r="B4" s="515"/>
      <c r="C4" s="515"/>
      <c r="D4" s="515"/>
      <c r="E4" s="515"/>
      <c r="F4" s="515"/>
      <c r="G4" s="515"/>
      <c r="H4" s="515"/>
      <c r="I4" s="515"/>
      <c r="J4" s="515"/>
      <c r="K4" s="515"/>
      <c r="L4" s="515"/>
    </row>
    <row r="5" spans="1:12" ht="18">
      <c r="B5" s="519" t="s">
        <v>0</v>
      </c>
      <c r="C5" s="519"/>
      <c r="D5" s="519"/>
      <c r="E5" s="519"/>
      <c r="F5" s="519"/>
      <c r="G5" s="519"/>
      <c r="H5" s="519"/>
      <c r="I5" s="519"/>
      <c r="J5" s="519"/>
      <c r="K5" s="519"/>
      <c r="L5" s="519"/>
    </row>
    <row r="6" spans="1:12">
      <c r="B6" s="515"/>
      <c r="C6" s="515"/>
      <c r="D6" s="515"/>
      <c r="E6" s="515"/>
      <c r="F6" s="515"/>
      <c r="G6" s="515"/>
      <c r="H6" s="515"/>
      <c r="I6" s="515"/>
      <c r="J6" s="515"/>
      <c r="K6" s="515"/>
      <c r="L6" s="515"/>
    </row>
    <row r="7" spans="1:12" s="194" customFormat="1" ht="25.5" customHeight="1">
      <c r="B7" s="521" t="s">
        <v>4</v>
      </c>
      <c r="C7" s="521"/>
      <c r="D7" s="521"/>
      <c r="E7" s="521"/>
      <c r="F7" s="521"/>
      <c r="G7" s="521"/>
      <c r="H7" s="521"/>
      <c r="I7" s="521"/>
      <c r="J7" s="521"/>
      <c r="K7" s="521"/>
      <c r="L7" s="521"/>
    </row>
    <row r="8" spans="1:12" s="194" customFormat="1" ht="25.5" customHeight="1">
      <c r="B8" s="522" t="s">
        <v>1</v>
      </c>
      <c r="C8" s="522"/>
      <c r="D8" s="522"/>
      <c r="E8" s="522"/>
      <c r="F8" s="522"/>
      <c r="G8" s="522"/>
      <c r="H8" s="522"/>
      <c r="I8" s="522"/>
      <c r="J8" s="522"/>
      <c r="K8" s="522"/>
      <c r="L8" s="522"/>
    </row>
    <row r="9" spans="1:12" s="194" customFormat="1" ht="25.5" customHeight="1">
      <c r="B9" s="520" t="s">
        <v>2</v>
      </c>
      <c r="C9" s="520"/>
      <c r="D9" s="520"/>
      <c r="E9" s="520"/>
      <c r="F9" s="520"/>
      <c r="G9" s="520"/>
      <c r="H9" s="520"/>
      <c r="I9" s="520"/>
      <c r="J9" s="520"/>
      <c r="K9" s="520"/>
      <c r="L9" s="520"/>
    </row>
    <row r="10" spans="1:12" s="194" customFormat="1" ht="25.5" customHeight="1">
      <c r="B10" s="520" t="s">
        <v>3</v>
      </c>
      <c r="C10" s="520"/>
      <c r="D10" s="520"/>
      <c r="E10" s="520"/>
      <c r="F10" s="520"/>
      <c r="G10" s="520"/>
      <c r="H10" s="520"/>
      <c r="I10" s="520"/>
      <c r="J10" s="520"/>
      <c r="K10" s="520"/>
      <c r="L10" s="520"/>
    </row>
    <row r="11" spans="1:12" s="194" customFormat="1" ht="25.5" customHeight="1">
      <c r="B11" s="520" t="s">
        <v>4</v>
      </c>
      <c r="C11" s="520"/>
      <c r="D11" s="520"/>
      <c r="E11" s="520"/>
      <c r="F11" s="520"/>
      <c r="G11" s="520"/>
      <c r="H11" s="520"/>
      <c r="I11" s="520"/>
      <c r="J11" s="520"/>
      <c r="K11" s="520"/>
      <c r="L11" s="520"/>
    </row>
    <row r="12" spans="1:12" s="194" customFormat="1" ht="25.5" customHeight="1">
      <c r="B12" s="520" t="s">
        <v>5</v>
      </c>
      <c r="C12" s="520"/>
      <c r="D12" s="520"/>
      <c r="E12" s="520"/>
      <c r="F12" s="520"/>
      <c r="G12" s="520"/>
      <c r="H12" s="520"/>
      <c r="I12" s="520"/>
      <c r="J12" s="520"/>
      <c r="K12" s="520"/>
      <c r="L12" s="520"/>
    </row>
    <row r="13" spans="1:12" s="194" customFormat="1" ht="25.5" customHeight="1">
      <c r="B13" s="520" t="s">
        <v>6</v>
      </c>
      <c r="C13" s="520"/>
      <c r="D13" s="520"/>
      <c r="E13" s="520"/>
      <c r="F13" s="520"/>
      <c r="G13" s="520"/>
      <c r="H13" s="520"/>
      <c r="I13" s="520"/>
      <c r="J13" s="520"/>
      <c r="K13" s="520"/>
      <c r="L13" s="520"/>
    </row>
    <row r="14" spans="1:12" s="194" customFormat="1" ht="25.5" customHeight="1">
      <c r="B14" s="523" t="s">
        <v>289</v>
      </c>
      <c r="C14" s="523"/>
      <c r="D14" s="523"/>
      <c r="E14" s="523"/>
      <c r="F14" s="523"/>
      <c r="G14" s="523"/>
      <c r="H14" s="523"/>
      <c r="I14" s="523"/>
      <c r="J14" s="523"/>
      <c r="K14" s="523"/>
      <c r="L14" s="523"/>
    </row>
    <row r="15" spans="1:12" s="194" customFormat="1" ht="25.5" customHeight="1">
      <c r="B15" s="520" t="s">
        <v>7</v>
      </c>
      <c r="C15" s="520"/>
      <c r="D15" s="520"/>
      <c r="E15" s="520"/>
      <c r="F15" s="520"/>
      <c r="G15" s="520"/>
      <c r="H15" s="520"/>
      <c r="I15" s="520"/>
      <c r="J15" s="520"/>
      <c r="K15" s="520"/>
      <c r="L15" s="520"/>
    </row>
    <row r="16" spans="1:12" s="194" customFormat="1" ht="25.5" customHeight="1">
      <c r="B16" s="194" t="s">
        <v>8</v>
      </c>
      <c r="G16" s="194">
        <f>+նախահաշիվ!D11</f>
        <v>251195</v>
      </c>
      <c r="H16" s="194" t="s">
        <v>9</v>
      </c>
    </row>
    <row r="17" spans="2:12" s="194" customFormat="1" ht="25.5" customHeight="1">
      <c r="B17" s="194" t="s">
        <v>10</v>
      </c>
      <c r="G17" s="4">
        <f>+նախահաշիվ!J13</f>
        <v>2320.5100000000002</v>
      </c>
      <c r="H17" s="194" t="s">
        <v>11</v>
      </c>
    </row>
    <row r="18" spans="2:12" s="194" customFormat="1" ht="25.5" customHeight="1">
      <c r="B18" s="194" t="s">
        <v>12</v>
      </c>
      <c r="I18" s="4">
        <f>+նախահաշիվ!Q13</f>
        <v>3050.02</v>
      </c>
      <c r="J18" s="194" t="s">
        <v>11</v>
      </c>
    </row>
    <row r="19" spans="2:12" s="194" customFormat="1" ht="25.5" customHeight="1">
      <c r="B19" s="520" t="s">
        <v>13</v>
      </c>
      <c r="C19" s="520"/>
      <c r="D19" s="520"/>
      <c r="E19" s="520"/>
      <c r="F19" s="520"/>
      <c r="G19" s="520"/>
      <c r="H19" s="520"/>
      <c r="I19" s="520"/>
      <c r="J19" s="520"/>
      <c r="K19" s="520"/>
      <c r="L19" s="520"/>
    </row>
    <row r="20" spans="2:12" s="194" customFormat="1" ht="25.5" customHeight="1">
      <c r="B20" s="520" t="s">
        <v>14</v>
      </c>
      <c r="C20" s="520"/>
      <c r="D20" s="520"/>
      <c r="E20" s="520"/>
      <c r="F20" s="520"/>
      <c r="G20" s="520"/>
      <c r="H20" s="520"/>
      <c r="I20" s="520"/>
      <c r="J20" s="520"/>
      <c r="K20" s="520"/>
      <c r="L20" s="520"/>
    </row>
    <row r="21" spans="2:12" s="194" customFormat="1" ht="25.5" customHeight="1">
      <c r="B21" s="194" t="s">
        <v>15</v>
      </c>
      <c r="F21" s="5">
        <f>((նախահաշիվ!N11/1.02/1.05)-1)*100</f>
        <v>6.150000000000011</v>
      </c>
      <c r="G21" s="194" t="s">
        <v>16</v>
      </c>
    </row>
    <row r="22" spans="2:12" s="194" customFormat="1" ht="25.5" customHeight="1">
      <c r="B22" s="520" t="s">
        <v>17</v>
      </c>
      <c r="C22" s="520"/>
      <c r="D22" s="520"/>
      <c r="E22" s="520"/>
      <c r="F22" s="520"/>
      <c r="G22" s="520"/>
      <c r="H22" s="520"/>
      <c r="I22" s="520"/>
      <c r="J22" s="520"/>
      <c r="K22" s="520"/>
      <c r="L22" s="520"/>
    </row>
    <row r="23" spans="2:12" s="194" customFormat="1" ht="25.5" customHeight="1">
      <c r="B23" s="520" t="s">
        <v>18</v>
      </c>
      <c r="C23" s="520"/>
      <c r="D23" s="520"/>
      <c r="E23" s="520"/>
      <c r="F23" s="520"/>
      <c r="G23" s="520"/>
      <c r="H23" s="520"/>
      <c r="I23" s="520"/>
      <c r="J23" s="520"/>
      <c r="K23" s="520"/>
      <c r="L23" s="520"/>
    </row>
    <row r="24" spans="2:12" s="194" customFormat="1" ht="25.5" customHeight="1">
      <c r="B24" s="520" t="s">
        <v>19</v>
      </c>
      <c r="C24" s="520"/>
      <c r="D24" s="520"/>
      <c r="E24" s="520"/>
      <c r="F24" s="520"/>
      <c r="G24" s="520"/>
      <c r="H24" s="520"/>
      <c r="I24" s="520"/>
      <c r="J24" s="520"/>
      <c r="K24" s="520"/>
      <c r="L24" s="520"/>
    </row>
    <row r="25" spans="2:12" ht="22.5" customHeight="1">
      <c r="B25" s="524"/>
      <c r="C25" s="524"/>
      <c r="D25" s="524"/>
      <c r="E25" s="524"/>
      <c r="F25" s="524"/>
      <c r="G25" s="524"/>
      <c r="H25" s="524"/>
      <c r="I25" s="524"/>
      <c r="J25" s="524"/>
      <c r="K25" s="524"/>
      <c r="L25" s="524"/>
    </row>
    <row r="26" spans="2:12">
      <c r="B26" s="525" t="s">
        <v>326</v>
      </c>
      <c r="C26" s="525"/>
      <c r="D26" s="525"/>
      <c r="E26" s="525"/>
      <c r="F26" s="525"/>
      <c r="G26" s="525"/>
      <c r="H26" s="525"/>
      <c r="I26" s="525"/>
      <c r="J26" s="525"/>
      <c r="K26" s="525"/>
      <c r="L26" s="525"/>
    </row>
    <row r="27" spans="2:12">
      <c r="B27" s="444"/>
      <c r="C27" s="444"/>
      <c r="D27" s="444"/>
      <c r="E27" s="444"/>
      <c r="F27" s="444"/>
      <c r="G27" s="444"/>
      <c r="H27" s="444"/>
      <c r="I27" s="444"/>
      <c r="J27" s="444"/>
      <c r="K27" s="444"/>
      <c r="L27" s="444"/>
    </row>
    <row r="28" spans="2:12">
      <c r="B28" s="515"/>
      <c r="C28" s="515"/>
      <c r="D28" s="515"/>
      <c r="E28" s="515"/>
      <c r="F28" s="515"/>
      <c r="G28" s="515"/>
      <c r="H28" s="515"/>
      <c r="I28" s="515"/>
      <c r="J28" s="515"/>
      <c r="K28" s="515"/>
      <c r="L28" s="515"/>
    </row>
    <row r="29" spans="2:12">
      <c r="B29" s="525" t="s">
        <v>288</v>
      </c>
      <c r="C29" s="525"/>
      <c r="D29" s="525"/>
      <c r="E29" s="525"/>
      <c r="F29" s="525"/>
      <c r="G29" s="525"/>
      <c r="H29" s="525"/>
      <c r="I29" s="525"/>
      <c r="J29" s="525"/>
      <c r="K29" s="525"/>
      <c r="L29" s="525"/>
    </row>
    <row r="30" spans="2:12">
      <c r="B30" s="515"/>
      <c r="C30" s="515"/>
      <c r="D30" s="515"/>
      <c r="E30" s="515"/>
      <c r="F30" s="515"/>
      <c r="G30" s="515"/>
      <c r="H30" s="515"/>
      <c r="I30" s="515"/>
      <c r="J30" s="515"/>
      <c r="K30" s="515"/>
      <c r="L30" s="515"/>
    </row>
  </sheetData>
  <mergeCells count="25">
    <mergeCell ref="B30:L30"/>
    <mergeCell ref="B23:L23"/>
    <mergeCell ref="B24:L24"/>
    <mergeCell ref="B25:L25"/>
    <mergeCell ref="B26:L26"/>
    <mergeCell ref="B28:L28"/>
    <mergeCell ref="B29:L29"/>
    <mergeCell ref="B22:L22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9:L19"/>
    <mergeCell ref="B20:L20"/>
    <mergeCell ref="B6:L6"/>
    <mergeCell ref="A1:C1"/>
    <mergeCell ref="A2:C2"/>
    <mergeCell ref="B3:K3"/>
    <mergeCell ref="B4:L4"/>
    <mergeCell ref="B5:L5"/>
  </mergeCells>
  <printOptions horizontalCentered="1"/>
  <pageMargins left="0" right="0" top="0.2" bottom="0.2" header="0.31496062992126" footer="0.3149606299212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</sheetPr>
  <dimension ref="A1:O80"/>
  <sheetViews>
    <sheetView view="pageBreakPreview" zoomScaleSheetLayoutView="100" workbookViewId="0">
      <selection sqref="A1:H74"/>
    </sheetView>
  </sheetViews>
  <sheetFormatPr defaultRowHeight="15.75"/>
  <cols>
    <col min="1" max="1" width="5.5703125" style="8" customWidth="1"/>
    <col min="2" max="2" width="11.28515625" style="8" customWidth="1"/>
    <col min="3" max="3" width="54.28515625" style="8" customWidth="1"/>
    <col min="4" max="4" width="12.85546875" style="8" customWidth="1"/>
    <col min="5" max="5" width="12.85546875" style="113" customWidth="1"/>
    <col min="6" max="7" width="12.85546875" style="8" customWidth="1"/>
    <col min="8" max="8" width="14.42578125" style="8" customWidth="1"/>
    <col min="9" max="9" width="14.140625" style="8" customWidth="1"/>
    <col min="10" max="10" width="10.7109375" style="8" bestFit="1" customWidth="1"/>
    <col min="11" max="236" width="9.140625" style="8"/>
    <col min="237" max="237" width="4.42578125" style="8" customWidth="1"/>
    <col min="238" max="238" width="17.85546875" style="8" customWidth="1"/>
    <col min="239" max="239" width="39.28515625" style="8" customWidth="1"/>
    <col min="240" max="240" width="16.5703125" style="8" customWidth="1"/>
    <col min="241" max="241" width="17.5703125" style="8" customWidth="1"/>
    <col min="242" max="242" width="16.140625" style="8" customWidth="1"/>
    <col min="243" max="243" width="14.28515625" style="8" customWidth="1"/>
    <col min="244" max="244" width="21" style="8" customWidth="1"/>
    <col min="245" max="245" width="12.140625" style="8" customWidth="1"/>
    <col min="246" max="246" width="10.7109375" style="8" bestFit="1" customWidth="1"/>
    <col min="247" max="492" width="9.140625" style="8"/>
    <col min="493" max="493" width="4.42578125" style="8" customWidth="1"/>
    <col min="494" max="494" width="17.85546875" style="8" customWidth="1"/>
    <col min="495" max="495" width="39.28515625" style="8" customWidth="1"/>
    <col min="496" max="496" width="16.5703125" style="8" customWidth="1"/>
    <col min="497" max="497" width="17.5703125" style="8" customWidth="1"/>
    <col min="498" max="498" width="16.140625" style="8" customWidth="1"/>
    <col min="499" max="499" width="14.28515625" style="8" customWidth="1"/>
    <col min="500" max="500" width="21" style="8" customWidth="1"/>
    <col min="501" max="501" width="12.140625" style="8" customWidth="1"/>
    <col min="502" max="502" width="10.7109375" style="8" bestFit="1" customWidth="1"/>
    <col min="503" max="748" width="9.140625" style="8"/>
    <col min="749" max="749" width="4.42578125" style="8" customWidth="1"/>
    <col min="750" max="750" width="17.85546875" style="8" customWidth="1"/>
    <col min="751" max="751" width="39.28515625" style="8" customWidth="1"/>
    <col min="752" max="752" width="16.5703125" style="8" customWidth="1"/>
    <col min="753" max="753" width="17.5703125" style="8" customWidth="1"/>
    <col min="754" max="754" width="16.140625" style="8" customWidth="1"/>
    <col min="755" max="755" width="14.28515625" style="8" customWidth="1"/>
    <col min="756" max="756" width="21" style="8" customWidth="1"/>
    <col min="757" max="757" width="12.140625" style="8" customWidth="1"/>
    <col min="758" max="758" width="10.7109375" style="8" bestFit="1" customWidth="1"/>
    <col min="759" max="1004" width="9.140625" style="8"/>
    <col min="1005" max="1005" width="4.42578125" style="8" customWidth="1"/>
    <col min="1006" max="1006" width="17.85546875" style="8" customWidth="1"/>
    <col min="1007" max="1007" width="39.28515625" style="8" customWidth="1"/>
    <col min="1008" max="1008" width="16.5703125" style="8" customWidth="1"/>
    <col min="1009" max="1009" width="17.5703125" style="8" customWidth="1"/>
    <col min="1010" max="1010" width="16.140625" style="8" customWidth="1"/>
    <col min="1011" max="1011" width="14.28515625" style="8" customWidth="1"/>
    <col min="1012" max="1012" width="21" style="8" customWidth="1"/>
    <col min="1013" max="1013" width="12.140625" style="8" customWidth="1"/>
    <col min="1014" max="1014" width="10.7109375" style="8" bestFit="1" customWidth="1"/>
    <col min="1015" max="1260" width="9.140625" style="8"/>
    <col min="1261" max="1261" width="4.42578125" style="8" customWidth="1"/>
    <col min="1262" max="1262" width="17.85546875" style="8" customWidth="1"/>
    <col min="1263" max="1263" width="39.28515625" style="8" customWidth="1"/>
    <col min="1264" max="1264" width="16.5703125" style="8" customWidth="1"/>
    <col min="1265" max="1265" width="17.5703125" style="8" customWidth="1"/>
    <col min="1266" max="1266" width="16.140625" style="8" customWidth="1"/>
    <col min="1267" max="1267" width="14.28515625" style="8" customWidth="1"/>
    <col min="1268" max="1268" width="21" style="8" customWidth="1"/>
    <col min="1269" max="1269" width="12.140625" style="8" customWidth="1"/>
    <col min="1270" max="1270" width="10.7109375" style="8" bestFit="1" customWidth="1"/>
    <col min="1271" max="1516" width="9.140625" style="8"/>
    <col min="1517" max="1517" width="4.42578125" style="8" customWidth="1"/>
    <col min="1518" max="1518" width="17.85546875" style="8" customWidth="1"/>
    <col min="1519" max="1519" width="39.28515625" style="8" customWidth="1"/>
    <col min="1520" max="1520" width="16.5703125" style="8" customWidth="1"/>
    <col min="1521" max="1521" width="17.5703125" style="8" customWidth="1"/>
    <col min="1522" max="1522" width="16.140625" style="8" customWidth="1"/>
    <col min="1523" max="1523" width="14.28515625" style="8" customWidth="1"/>
    <col min="1524" max="1524" width="21" style="8" customWidth="1"/>
    <col min="1525" max="1525" width="12.140625" style="8" customWidth="1"/>
    <col min="1526" max="1526" width="10.7109375" style="8" bestFit="1" customWidth="1"/>
    <col min="1527" max="1772" width="9.140625" style="8"/>
    <col min="1773" max="1773" width="4.42578125" style="8" customWidth="1"/>
    <col min="1774" max="1774" width="17.85546875" style="8" customWidth="1"/>
    <col min="1775" max="1775" width="39.28515625" style="8" customWidth="1"/>
    <col min="1776" max="1776" width="16.5703125" style="8" customWidth="1"/>
    <col min="1777" max="1777" width="17.5703125" style="8" customWidth="1"/>
    <col min="1778" max="1778" width="16.140625" style="8" customWidth="1"/>
    <col min="1779" max="1779" width="14.28515625" style="8" customWidth="1"/>
    <col min="1780" max="1780" width="21" style="8" customWidth="1"/>
    <col min="1781" max="1781" width="12.140625" style="8" customWidth="1"/>
    <col min="1782" max="1782" width="10.7109375" style="8" bestFit="1" customWidth="1"/>
    <col min="1783" max="2028" width="9.140625" style="8"/>
    <col min="2029" max="2029" width="4.42578125" style="8" customWidth="1"/>
    <col min="2030" max="2030" width="17.85546875" style="8" customWidth="1"/>
    <col min="2031" max="2031" width="39.28515625" style="8" customWidth="1"/>
    <col min="2032" max="2032" width="16.5703125" style="8" customWidth="1"/>
    <col min="2033" max="2033" width="17.5703125" style="8" customWidth="1"/>
    <col min="2034" max="2034" width="16.140625" style="8" customWidth="1"/>
    <col min="2035" max="2035" width="14.28515625" style="8" customWidth="1"/>
    <col min="2036" max="2036" width="21" style="8" customWidth="1"/>
    <col min="2037" max="2037" width="12.140625" style="8" customWidth="1"/>
    <col min="2038" max="2038" width="10.7109375" style="8" bestFit="1" customWidth="1"/>
    <col min="2039" max="2284" width="9.140625" style="8"/>
    <col min="2285" max="2285" width="4.42578125" style="8" customWidth="1"/>
    <col min="2286" max="2286" width="17.85546875" style="8" customWidth="1"/>
    <col min="2287" max="2287" width="39.28515625" style="8" customWidth="1"/>
    <col min="2288" max="2288" width="16.5703125" style="8" customWidth="1"/>
    <col min="2289" max="2289" width="17.5703125" style="8" customWidth="1"/>
    <col min="2290" max="2290" width="16.140625" style="8" customWidth="1"/>
    <col min="2291" max="2291" width="14.28515625" style="8" customWidth="1"/>
    <col min="2292" max="2292" width="21" style="8" customWidth="1"/>
    <col min="2293" max="2293" width="12.140625" style="8" customWidth="1"/>
    <col min="2294" max="2294" width="10.7109375" style="8" bestFit="1" customWidth="1"/>
    <col min="2295" max="2540" width="9.140625" style="8"/>
    <col min="2541" max="2541" width="4.42578125" style="8" customWidth="1"/>
    <col min="2542" max="2542" width="17.85546875" style="8" customWidth="1"/>
    <col min="2543" max="2543" width="39.28515625" style="8" customWidth="1"/>
    <col min="2544" max="2544" width="16.5703125" style="8" customWidth="1"/>
    <col min="2545" max="2545" width="17.5703125" style="8" customWidth="1"/>
    <col min="2546" max="2546" width="16.140625" style="8" customWidth="1"/>
    <col min="2547" max="2547" width="14.28515625" style="8" customWidth="1"/>
    <col min="2548" max="2548" width="21" style="8" customWidth="1"/>
    <col min="2549" max="2549" width="12.140625" style="8" customWidth="1"/>
    <col min="2550" max="2550" width="10.7109375" style="8" bestFit="1" customWidth="1"/>
    <col min="2551" max="2796" width="9.140625" style="8"/>
    <col min="2797" max="2797" width="4.42578125" style="8" customWidth="1"/>
    <col min="2798" max="2798" width="17.85546875" style="8" customWidth="1"/>
    <col min="2799" max="2799" width="39.28515625" style="8" customWidth="1"/>
    <col min="2800" max="2800" width="16.5703125" style="8" customWidth="1"/>
    <col min="2801" max="2801" width="17.5703125" style="8" customWidth="1"/>
    <col min="2802" max="2802" width="16.140625" style="8" customWidth="1"/>
    <col min="2803" max="2803" width="14.28515625" style="8" customWidth="1"/>
    <col min="2804" max="2804" width="21" style="8" customWidth="1"/>
    <col min="2805" max="2805" width="12.140625" style="8" customWidth="1"/>
    <col min="2806" max="2806" width="10.7109375" style="8" bestFit="1" customWidth="1"/>
    <col min="2807" max="3052" width="9.140625" style="8"/>
    <col min="3053" max="3053" width="4.42578125" style="8" customWidth="1"/>
    <col min="3054" max="3054" width="17.85546875" style="8" customWidth="1"/>
    <col min="3055" max="3055" width="39.28515625" style="8" customWidth="1"/>
    <col min="3056" max="3056" width="16.5703125" style="8" customWidth="1"/>
    <col min="3057" max="3057" width="17.5703125" style="8" customWidth="1"/>
    <col min="3058" max="3058" width="16.140625" style="8" customWidth="1"/>
    <col min="3059" max="3059" width="14.28515625" style="8" customWidth="1"/>
    <col min="3060" max="3060" width="21" style="8" customWidth="1"/>
    <col min="3061" max="3061" width="12.140625" style="8" customWidth="1"/>
    <col min="3062" max="3062" width="10.7109375" style="8" bestFit="1" customWidth="1"/>
    <col min="3063" max="3308" width="9.140625" style="8"/>
    <col min="3309" max="3309" width="4.42578125" style="8" customWidth="1"/>
    <col min="3310" max="3310" width="17.85546875" style="8" customWidth="1"/>
    <col min="3311" max="3311" width="39.28515625" style="8" customWidth="1"/>
    <col min="3312" max="3312" width="16.5703125" style="8" customWidth="1"/>
    <col min="3313" max="3313" width="17.5703125" style="8" customWidth="1"/>
    <col min="3314" max="3314" width="16.140625" style="8" customWidth="1"/>
    <col min="3315" max="3315" width="14.28515625" style="8" customWidth="1"/>
    <col min="3316" max="3316" width="21" style="8" customWidth="1"/>
    <col min="3317" max="3317" width="12.140625" style="8" customWidth="1"/>
    <col min="3318" max="3318" width="10.7109375" style="8" bestFit="1" customWidth="1"/>
    <col min="3319" max="3564" width="9.140625" style="8"/>
    <col min="3565" max="3565" width="4.42578125" style="8" customWidth="1"/>
    <col min="3566" max="3566" width="17.85546875" style="8" customWidth="1"/>
    <col min="3567" max="3567" width="39.28515625" style="8" customWidth="1"/>
    <col min="3568" max="3568" width="16.5703125" style="8" customWidth="1"/>
    <col min="3569" max="3569" width="17.5703125" style="8" customWidth="1"/>
    <col min="3570" max="3570" width="16.140625" style="8" customWidth="1"/>
    <col min="3571" max="3571" width="14.28515625" style="8" customWidth="1"/>
    <col min="3572" max="3572" width="21" style="8" customWidth="1"/>
    <col min="3573" max="3573" width="12.140625" style="8" customWidth="1"/>
    <col min="3574" max="3574" width="10.7109375" style="8" bestFit="1" customWidth="1"/>
    <col min="3575" max="3820" width="9.140625" style="8"/>
    <col min="3821" max="3821" width="4.42578125" style="8" customWidth="1"/>
    <col min="3822" max="3822" width="17.85546875" style="8" customWidth="1"/>
    <col min="3823" max="3823" width="39.28515625" style="8" customWidth="1"/>
    <col min="3824" max="3824" width="16.5703125" style="8" customWidth="1"/>
    <col min="3825" max="3825" width="17.5703125" style="8" customWidth="1"/>
    <col min="3826" max="3826" width="16.140625" style="8" customWidth="1"/>
    <col min="3827" max="3827" width="14.28515625" style="8" customWidth="1"/>
    <col min="3828" max="3828" width="21" style="8" customWidth="1"/>
    <col min="3829" max="3829" width="12.140625" style="8" customWidth="1"/>
    <col min="3830" max="3830" width="10.7109375" style="8" bestFit="1" customWidth="1"/>
    <col min="3831" max="4076" width="9.140625" style="8"/>
    <col min="4077" max="4077" width="4.42578125" style="8" customWidth="1"/>
    <col min="4078" max="4078" width="17.85546875" style="8" customWidth="1"/>
    <col min="4079" max="4079" width="39.28515625" style="8" customWidth="1"/>
    <col min="4080" max="4080" width="16.5703125" style="8" customWidth="1"/>
    <col min="4081" max="4081" width="17.5703125" style="8" customWidth="1"/>
    <col min="4082" max="4082" width="16.140625" style="8" customWidth="1"/>
    <col min="4083" max="4083" width="14.28515625" style="8" customWidth="1"/>
    <col min="4084" max="4084" width="21" style="8" customWidth="1"/>
    <col min="4085" max="4085" width="12.140625" style="8" customWidth="1"/>
    <col min="4086" max="4086" width="10.7109375" style="8" bestFit="1" customWidth="1"/>
    <col min="4087" max="4332" width="9.140625" style="8"/>
    <col min="4333" max="4333" width="4.42578125" style="8" customWidth="1"/>
    <col min="4334" max="4334" width="17.85546875" style="8" customWidth="1"/>
    <col min="4335" max="4335" width="39.28515625" style="8" customWidth="1"/>
    <col min="4336" max="4336" width="16.5703125" style="8" customWidth="1"/>
    <col min="4337" max="4337" width="17.5703125" style="8" customWidth="1"/>
    <col min="4338" max="4338" width="16.140625" style="8" customWidth="1"/>
    <col min="4339" max="4339" width="14.28515625" style="8" customWidth="1"/>
    <col min="4340" max="4340" width="21" style="8" customWidth="1"/>
    <col min="4341" max="4341" width="12.140625" style="8" customWidth="1"/>
    <col min="4342" max="4342" width="10.7109375" style="8" bestFit="1" customWidth="1"/>
    <col min="4343" max="4588" width="9.140625" style="8"/>
    <col min="4589" max="4589" width="4.42578125" style="8" customWidth="1"/>
    <col min="4590" max="4590" width="17.85546875" style="8" customWidth="1"/>
    <col min="4591" max="4591" width="39.28515625" style="8" customWidth="1"/>
    <col min="4592" max="4592" width="16.5703125" style="8" customWidth="1"/>
    <col min="4593" max="4593" width="17.5703125" style="8" customWidth="1"/>
    <col min="4594" max="4594" width="16.140625" style="8" customWidth="1"/>
    <col min="4595" max="4595" width="14.28515625" style="8" customWidth="1"/>
    <col min="4596" max="4596" width="21" style="8" customWidth="1"/>
    <col min="4597" max="4597" width="12.140625" style="8" customWidth="1"/>
    <col min="4598" max="4598" width="10.7109375" style="8" bestFit="1" customWidth="1"/>
    <col min="4599" max="4844" width="9.140625" style="8"/>
    <col min="4845" max="4845" width="4.42578125" style="8" customWidth="1"/>
    <col min="4846" max="4846" width="17.85546875" style="8" customWidth="1"/>
    <col min="4847" max="4847" width="39.28515625" style="8" customWidth="1"/>
    <col min="4848" max="4848" width="16.5703125" style="8" customWidth="1"/>
    <col min="4849" max="4849" width="17.5703125" style="8" customWidth="1"/>
    <col min="4850" max="4850" width="16.140625" style="8" customWidth="1"/>
    <col min="4851" max="4851" width="14.28515625" style="8" customWidth="1"/>
    <col min="4852" max="4852" width="21" style="8" customWidth="1"/>
    <col min="4853" max="4853" width="12.140625" style="8" customWidth="1"/>
    <col min="4854" max="4854" width="10.7109375" style="8" bestFit="1" customWidth="1"/>
    <col min="4855" max="5100" width="9.140625" style="8"/>
    <col min="5101" max="5101" width="4.42578125" style="8" customWidth="1"/>
    <col min="5102" max="5102" width="17.85546875" style="8" customWidth="1"/>
    <col min="5103" max="5103" width="39.28515625" style="8" customWidth="1"/>
    <col min="5104" max="5104" width="16.5703125" style="8" customWidth="1"/>
    <col min="5105" max="5105" width="17.5703125" style="8" customWidth="1"/>
    <col min="5106" max="5106" width="16.140625" style="8" customWidth="1"/>
    <col min="5107" max="5107" width="14.28515625" style="8" customWidth="1"/>
    <col min="5108" max="5108" width="21" style="8" customWidth="1"/>
    <col min="5109" max="5109" width="12.140625" style="8" customWidth="1"/>
    <col min="5110" max="5110" width="10.7109375" style="8" bestFit="1" customWidth="1"/>
    <col min="5111" max="5356" width="9.140625" style="8"/>
    <col min="5357" max="5357" width="4.42578125" style="8" customWidth="1"/>
    <col min="5358" max="5358" width="17.85546875" style="8" customWidth="1"/>
    <col min="5359" max="5359" width="39.28515625" style="8" customWidth="1"/>
    <col min="5360" max="5360" width="16.5703125" style="8" customWidth="1"/>
    <col min="5361" max="5361" width="17.5703125" style="8" customWidth="1"/>
    <col min="5362" max="5362" width="16.140625" style="8" customWidth="1"/>
    <col min="5363" max="5363" width="14.28515625" style="8" customWidth="1"/>
    <col min="5364" max="5364" width="21" style="8" customWidth="1"/>
    <col min="5365" max="5365" width="12.140625" style="8" customWidth="1"/>
    <col min="5366" max="5366" width="10.7109375" style="8" bestFit="1" customWidth="1"/>
    <col min="5367" max="5612" width="9.140625" style="8"/>
    <col min="5613" max="5613" width="4.42578125" style="8" customWidth="1"/>
    <col min="5614" max="5614" width="17.85546875" style="8" customWidth="1"/>
    <col min="5615" max="5615" width="39.28515625" style="8" customWidth="1"/>
    <col min="5616" max="5616" width="16.5703125" style="8" customWidth="1"/>
    <col min="5617" max="5617" width="17.5703125" style="8" customWidth="1"/>
    <col min="5618" max="5618" width="16.140625" style="8" customWidth="1"/>
    <col min="5619" max="5619" width="14.28515625" style="8" customWidth="1"/>
    <col min="5620" max="5620" width="21" style="8" customWidth="1"/>
    <col min="5621" max="5621" width="12.140625" style="8" customWidth="1"/>
    <col min="5622" max="5622" width="10.7109375" style="8" bestFit="1" customWidth="1"/>
    <col min="5623" max="5868" width="9.140625" style="8"/>
    <col min="5869" max="5869" width="4.42578125" style="8" customWidth="1"/>
    <col min="5870" max="5870" width="17.85546875" style="8" customWidth="1"/>
    <col min="5871" max="5871" width="39.28515625" style="8" customWidth="1"/>
    <col min="5872" max="5872" width="16.5703125" style="8" customWidth="1"/>
    <col min="5873" max="5873" width="17.5703125" style="8" customWidth="1"/>
    <col min="5874" max="5874" width="16.140625" style="8" customWidth="1"/>
    <col min="5875" max="5875" width="14.28515625" style="8" customWidth="1"/>
    <col min="5876" max="5876" width="21" style="8" customWidth="1"/>
    <col min="5877" max="5877" width="12.140625" style="8" customWidth="1"/>
    <col min="5878" max="5878" width="10.7109375" style="8" bestFit="1" customWidth="1"/>
    <col min="5879" max="6124" width="9.140625" style="8"/>
    <col min="6125" max="6125" width="4.42578125" style="8" customWidth="1"/>
    <col min="6126" max="6126" width="17.85546875" style="8" customWidth="1"/>
    <col min="6127" max="6127" width="39.28515625" style="8" customWidth="1"/>
    <col min="6128" max="6128" width="16.5703125" style="8" customWidth="1"/>
    <col min="6129" max="6129" width="17.5703125" style="8" customWidth="1"/>
    <col min="6130" max="6130" width="16.140625" style="8" customWidth="1"/>
    <col min="6131" max="6131" width="14.28515625" style="8" customWidth="1"/>
    <col min="6132" max="6132" width="21" style="8" customWidth="1"/>
    <col min="6133" max="6133" width="12.140625" style="8" customWidth="1"/>
    <col min="6134" max="6134" width="10.7109375" style="8" bestFit="1" customWidth="1"/>
    <col min="6135" max="6380" width="9.140625" style="8"/>
    <col min="6381" max="6381" width="4.42578125" style="8" customWidth="1"/>
    <col min="6382" max="6382" width="17.85546875" style="8" customWidth="1"/>
    <col min="6383" max="6383" width="39.28515625" style="8" customWidth="1"/>
    <col min="6384" max="6384" width="16.5703125" style="8" customWidth="1"/>
    <col min="6385" max="6385" width="17.5703125" style="8" customWidth="1"/>
    <col min="6386" max="6386" width="16.140625" style="8" customWidth="1"/>
    <col min="6387" max="6387" width="14.28515625" style="8" customWidth="1"/>
    <col min="6388" max="6388" width="21" style="8" customWidth="1"/>
    <col min="6389" max="6389" width="12.140625" style="8" customWidth="1"/>
    <col min="6390" max="6390" width="10.7109375" style="8" bestFit="1" customWidth="1"/>
    <col min="6391" max="6636" width="9.140625" style="8"/>
    <col min="6637" max="6637" width="4.42578125" style="8" customWidth="1"/>
    <col min="6638" max="6638" width="17.85546875" style="8" customWidth="1"/>
    <col min="6639" max="6639" width="39.28515625" style="8" customWidth="1"/>
    <col min="6640" max="6640" width="16.5703125" style="8" customWidth="1"/>
    <col min="6641" max="6641" width="17.5703125" style="8" customWidth="1"/>
    <col min="6642" max="6642" width="16.140625" style="8" customWidth="1"/>
    <col min="6643" max="6643" width="14.28515625" style="8" customWidth="1"/>
    <col min="6644" max="6644" width="21" style="8" customWidth="1"/>
    <col min="6645" max="6645" width="12.140625" style="8" customWidth="1"/>
    <col min="6646" max="6646" width="10.7109375" style="8" bestFit="1" customWidth="1"/>
    <col min="6647" max="6892" width="9.140625" style="8"/>
    <col min="6893" max="6893" width="4.42578125" style="8" customWidth="1"/>
    <col min="6894" max="6894" width="17.85546875" style="8" customWidth="1"/>
    <col min="6895" max="6895" width="39.28515625" style="8" customWidth="1"/>
    <col min="6896" max="6896" width="16.5703125" style="8" customWidth="1"/>
    <col min="6897" max="6897" width="17.5703125" style="8" customWidth="1"/>
    <col min="6898" max="6898" width="16.140625" style="8" customWidth="1"/>
    <col min="6899" max="6899" width="14.28515625" style="8" customWidth="1"/>
    <col min="6900" max="6900" width="21" style="8" customWidth="1"/>
    <col min="6901" max="6901" width="12.140625" style="8" customWidth="1"/>
    <col min="6902" max="6902" width="10.7109375" style="8" bestFit="1" customWidth="1"/>
    <col min="6903" max="7148" width="9.140625" style="8"/>
    <col min="7149" max="7149" width="4.42578125" style="8" customWidth="1"/>
    <col min="7150" max="7150" width="17.85546875" style="8" customWidth="1"/>
    <col min="7151" max="7151" width="39.28515625" style="8" customWidth="1"/>
    <col min="7152" max="7152" width="16.5703125" style="8" customWidth="1"/>
    <col min="7153" max="7153" width="17.5703125" style="8" customWidth="1"/>
    <col min="7154" max="7154" width="16.140625" style="8" customWidth="1"/>
    <col min="7155" max="7155" width="14.28515625" style="8" customWidth="1"/>
    <col min="7156" max="7156" width="21" style="8" customWidth="1"/>
    <col min="7157" max="7157" width="12.140625" style="8" customWidth="1"/>
    <col min="7158" max="7158" width="10.7109375" style="8" bestFit="1" customWidth="1"/>
    <col min="7159" max="7404" width="9.140625" style="8"/>
    <col min="7405" max="7405" width="4.42578125" style="8" customWidth="1"/>
    <col min="7406" max="7406" width="17.85546875" style="8" customWidth="1"/>
    <col min="7407" max="7407" width="39.28515625" style="8" customWidth="1"/>
    <col min="7408" max="7408" width="16.5703125" style="8" customWidth="1"/>
    <col min="7409" max="7409" width="17.5703125" style="8" customWidth="1"/>
    <col min="7410" max="7410" width="16.140625" style="8" customWidth="1"/>
    <col min="7411" max="7411" width="14.28515625" style="8" customWidth="1"/>
    <col min="7412" max="7412" width="21" style="8" customWidth="1"/>
    <col min="7413" max="7413" width="12.140625" style="8" customWidth="1"/>
    <col min="7414" max="7414" width="10.7109375" style="8" bestFit="1" customWidth="1"/>
    <col min="7415" max="7660" width="9.140625" style="8"/>
    <col min="7661" max="7661" width="4.42578125" style="8" customWidth="1"/>
    <col min="7662" max="7662" width="17.85546875" style="8" customWidth="1"/>
    <col min="7663" max="7663" width="39.28515625" style="8" customWidth="1"/>
    <col min="7664" max="7664" width="16.5703125" style="8" customWidth="1"/>
    <col min="7665" max="7665" width="17.5703125" style="8" customWidth="1"/>
    <col min="7666" max="7666" width="16.140625" style="8" customWidth="1"/>
    <col min="7667" max="7667" width="14.28515625" style="8" customWidth="1"/>
    <col min="7668" max="7668" width="21" style="8" customWidth="1"/>
    <col min="7669" max="7669" width="12.140625" style="8" customWidth="1"/>
    <col min="7670" max="7670" width="10.7109375" style="8" bestFit="1" customWidth="1"/>
    <col min="7671" max="7916" width="9.140625" style="8"/>
    <col min="7917" max="7917" width="4.42578125" style="8" customWidth="1"/>
    <col min="7918" max="7918" width="17.85546875" style="8" customWidth="1"/>
    <col min="7919" max="7919" width="39.28515625" style="8" customWidth="1"/>
    <col min="7920" max="7920" width="16.5703125" style="8" customWidth="1"/>
    <col min="7921" max="7921" width="17.5703125" style="8" customWidth="1"/>
    <col min="7922" max="7922" width="16.140625" style="8" customWidth="1"/>
    <col min="7923" max="7923" width="14.28515625" style="8" customWidth="1"/>
    <col min="7924" max="7924" width="21" style="8" customWidth="1"/>
    <col min="7925" max="7925" width="12.140625" style="8" customWidth="1"/>
    <col min="7926" max="7926" width="10.7109375" style="8" bestFit="1" customWidth="1"/>
    <col min="7927" max="8172" width="9.140625" style="8"/>
    <col min="8173" max="8173" width="4.42578125" style="8" customWidth="1"/>
    <col min="8174" max="8174" width="17.85546875" style="8" customWidth="1"/>
    <col min="8175" max="8175" width="39.28515625" style="8" customWidth="1"/>
    <col min="8176" max="8176" width="16.5703125" style="8" customWidth="1"/>
    <col min="8177" max="8177" width="17.5703125" style="8" customWidth="1"/>
    <col min="8178" max="8178" width="16.140625" style="8" customWidth="1"/>
    <col min="8179" max="8179" width="14.28515625" style="8" customWidth="1"/>
    <col min="8180" max="8180" width="21" style="8" customWidth="1"/>
    <col min="8181" max="8181" width="12.140625" style="8" customWidth="1"/>
    <col min="8182" max="8182" width="10.7109375" style="8" bestFit="1" customWidth="1"/>
    <col min="8183" max="8428" width="9.140625" style="8"/>
    <col min="8429" max="8429" width="4.42578125" style="8" customWidth="1"/>
    <col min="8430" max="8430" width="17.85546875" style="8" customWidth="1"/>
    <col min="8431" max="8431" width="39.28515625" style="8" customWidth="1"/>
    <col min="8432" max="8432" width="16.5703125" style="8" customWidth="1"/>
    <col min="8433" max="8433" width="17.5703125" style="8" customWidth="1"/>
    <col min="8434" max="8434" width="16.140625" style="8" customWidth="1"/>
    <col min="8435" max="8435" width="14.28515625" style="8" customWidth="1"/>
    <col min="8436" max="8436" width="21" style="8" customWidth="1"/>
    <col min="8437" max="8437" width="12.140625" style="8" customWidth="1"/>
    <col min="8438" max="8438" width="10.7109375" style="8" bestFit="1" customWidth="1"/>
    <col min="8439" max="8684" width="9.140625" style="8"/>
    <col min="8685" max="8685" width="4.42578125" style="8" customWidth="1"/>
    <col min="8686" max="8686" width="17.85546875" style="8" customWidth="1"/>
    <col min="8687" max="8687" width="39.28515625" style="8" customWidth="1"/>
    <col min="8688" max="8688" width="16.5703125" style="8" customWidth="1"/>
    <col min="8689" max="8689" width="17.5703125" style="8" customWidth="1"/>
    <col min="8690" max="8690" width="16.140625" style="8" customWidth="1"/>
    <col min="8691" max="8691" width="14.28515625" style="8" customWidth="1"/>
    <col min="8692" max="8692" width="21" style="8" customWidth="1"/>
    <col min="8693" max="8693" width="12.140625" style="8" customWidth="1"/>
    <col min="8694" max="8694" width="10.7109375" style="8" bestFit="1" customWidth="1"/>
    <col min="8695" max="8940" width="9.140625" style="8"/>
    <col min="8941" max="8941" width="4.42578125" style="8" customWidth="1"/>
    <col min="8942" max="8942" width="17.85546875" style="8" customWidth="1"/>
    <col min="8943" max="8943" width="39.28515625" style="8" customWidth="1"/>
    <col min="8944" max="8944" width="16.5703125" style="8" customWidth="1"/>
    <col min="8945" max="8945" width="17.5703125" style="8" customWidth="1"/>
    <col min="8946" max="8946" width="16.140625" style="8" customWidth="1"/>
    <col min="8947" max="8947" width="14.28515625" style="8" customWidth="1"/>
    <col min="8948" max="8948" width="21" style="8" customWidth="1"/>
    <col min="8949" max="8949" width="12.140625" style="8" customWidth="1"/>
    <col min="8950" max="8950" width="10.7109375" style="8" bestFit="1" customWidth="1"/>
    <col min="8951" max="9196" width="9.140625" style="8"/>
    <col min="9197" max="9197" width="4.42578125" style="8" customWidth="1"/>
    <col min="9198" max="9198" width="17.85546875" style="8" customWidth="1"/>
    <col min="9199" max="9199" width="39.28515625" style="8" customWidth="1"/>
    <col min="9200" max="9200" width="16.5703125" style="8" customWidth="1"/>
    <col min="9201" max="9201" width="17.5703125" style="8" customWidth="1"/>
    <col min="9202" max="9202" width="16.140625" style="8" customWidth="1"/>
    <col min="9203" max="9203" width="14.28515625" style="8" customWidth="1"/>
    <col min="9204" max="9204" width="21" style="8" customWidth="1"/>
    <col min="9205" max="9205" width="12.140625" style="8" customWidth="1"/>
    <col min="9206" max="9206" width="10.7109375" style="8" bestFit="1" customWidth="1"/>
    <col min="9207" max="9452" width="9.140625" style="8"/>
    <col min="9453" max="9453" width="4.42578125" style="8" customWidth="1"/>
    <col min="9454" max="9454" width="17.85546875" style="8" customWidth="1"/>
    <col min="9455" max="9455" width="39.28515625" style="8" customWidth="1"/>
    <col min="9456" max="9456" width="16.5703125" style="8" customWidth="1"/>
    <col min="9457" max="9457" width="17.5703125" style="8" customWidth="1"/>
    <col min="9458" max="9458" width="16.140625" style="8" customWidth="1"/>
    <col min="9459" max="9459" width="14.28515625" style="8" customWidth="1"/>
    <col min="9460" max="9460" width="21" style="8" customWidth="1"/>
    <col min="9461" max="9461" width="12.140625" style="8" customWidth="1"/>
    <col min="9462" max="9462" width="10.7109375" style="8" bestFit="1" customWidth="1"/>
    <col min="9463" max="9708" width="9.140625" style="8"/>
    <col min="9709" max="9709" width="4.42578125" style="8" customWidth="1"/>
    <col min="9710" max="9710" width="17.85546875" style="8" customWidth="1"/>
    <col min="9711" max="9711" width="39.28515625" style="8" customWidth="1"/>
    <col min="9712" max="9712" width="16.5703125" style="8" customWidth="1"/>
    <col min="9713" max="9713" width="17.5703125" style="8" customWidth="1"/>
    <col min="9714" max="9714" width="16.140625" style="8" customWidth="1"/>
    <col min="9715" max="9715" width="14.28515625" style="8" customWidth="1"/>
    <col min="9716" max="9716" width="21" style="8" customWidth="1"/>
    <col min="9717" max="9717" width="12.140625" style="8" customWidth="1"/>
    <col min="9718" max="9718" width="10.7109375" style="8" bestFit="1" customWidth="1"/>
    <col min="9719" max="9964" width="9.140625" style="8"/>
    <col min="9965" max="9965" width="4.42578125" style="8" customWidth="1"/>
    <col min="9966" max="9966" width="17.85546875" style="8" customWidth="1"/>
    <col min="9967" max="9967" width="39.28515625" style="8" customWidth="1"/>
    <col min="9968" max="9968" width="16.5703125" style="8" customWidth="1"/>
    <col min="9969" max="9969" width="17.5703125" style="8" customWidth="1"/>
    <col min="9970" max="9970" width="16.140625" style="8" customWidth="1"/>
    <col min="9971" max="9971" width="14.28515625" style="8" customWidth="1"/>
    <col min="9972" max="9972" width="21" style="8" customWidth="1"/>
    <col min="9973" max="9973" width="12.140625" style="8" customWidth="1"/>
    <col min="9974" max="9974" width="10.7109375" style="8" bestFit="1" customWidth="1"/>
    <col min="9975" max="10220" width="9.140625" style="8"/>
    <col min="10221" max="10221" width="4.42578125" style="8" customWidth="1"/>
    <col min="10222" max="10222" width="17.85546875" style="8" customWidth="1"/>
    <col min="10223" max="10223" width="39.28515625" style="8" customWidth="1"/>
    <col min="10224" max="10224" width="16.5703125" style="8" customWidth="1"/>
    <col min="10225" max="10225" width="17.5703125" style="8" customWidth="1"/>
    <col min="10226" max="10226" width="16.140625" style="8" customWidth="1"/>
    <col min="10227" max="10227" width="14.28515625" style="8" customWidth="1"/>
    <col min="10228" max="10228" width="21" style="8" customWidth="1"/>
    <col min="10229" max="10229" width="12.140625" style="8" customWidth="1"/>
    <col min="10230" max="10230" width="10.7109375" style="8" bestFit="1" customWidth="1"/>
    <col min="10231" max="10476" width="9.140625" style="8"/>
    <col min="10477" max="10477" width="4.42578125" style="8" customWidth="1"/>
    <col min="10478" max="10478" width="17.85546875" style="8" customWidth="1"/>
    <col min="10479" max="10479" width="39.28515625" style="8" customWidth="1"/>
    <col min="10480" max="10480" width="16.5703125" style="8" customWidth="1"/>
    <col min="10481" max="10481" width="17.5703125" style="8" customWidth="1"/>
    <col min="10482" max="10482" width="16.140625" style="8" customWidth="1"/>
    <col min="10483" max="10483" width="14.28515625" style="8" customWidth="1"/>
    <col min="10484" max="10484" width="21" style="8" customWidth="1"/>
    <col min="10485" max="10485" width="12.140625" style="8" customWidth="1"/>
    <col min="10486" max="10486" width="10.7109375" style="8" bestFit="1" customWidth="1"/>
    <col min="10487" max="10732" width="9.140625" style="8"/>
    <col min="10733" max="10733" width="4.42578125" style="8" customWidth="1"/>
    <col min="10734" max="10734" width="17.85546875" style="8" customWidth="1"/>
    <col min="10735" max="10735" width="39.28515625" style="8" customWidth="1"/>
    <col min="10736" max="10736" width="16.5703125" style="8" customWidth="1"/>
    <col min="10737" max="10737" width="17.5703125" style="8" customWidth="1"/>
    <col min="10738" max="10738" width="16.140625" style="8" customWidth="1"/>
    <col min="10739" max="10739" width="14.28515625" style="8" customWidth="1"/>
    <col min="10740" max="10740" width="21" style="8" customWidth="1"/>
    <col min="10741" max="10741" width="12.140625" style="8" customWidth="1"/>
    <col min="10742" max="10742" width="10.7109375" style="8" bestFit="1" customWidth="1"/>
    <col min="10743" max="10988" width="9.140625" style="8"/>
    <col min="10989" max="10989" width="4.42578125" style="8" customWidth="1"/>
    <col min="10990" max="10990" width="17.85546875" style="8" customWidth="1"/>
    <col min="10991" max="10991" width="39.28515625" style="8" customWidth="1"/>
    <col min="10992" max="10992" width="16.5703125" style="8" customWidth="1"/>
    <col min="10993" max="10993" width="17.5703125" style="8" customWidth="1"/>
    <col min="10994" max="10994" width="16.140625" style="8" customWidth="1"/>
    <col min="10995" max="10995" width="14.28515625" style="8" customWidth="1"/>
    <col min="10996" max="10996" width="21" style="8" customWidth="1"/>
    <col min="10997" max="10997" width="12.140625" style="8" customWidth="1"/>
    <col min="10998" max="10998" width="10.7109375" style="8" bestFit="1" customWidth="1"/>
    <col min="10999" max="11244" width="9.140625" style="8"/>
    <col min="11245" max="11245" width="4.42578125" style="8" customWidth="1"/>
    <col min="11246" max="11246" width="17.85546875" style="8" customWidth="1"/>
    <col min="11247" max="11247" width="39.28515625" style="8" customWidth="1"/>
    <col min="11248" max="11248" width="16.5703125" style="8" customWidth="1"/>
    <col min="11249" max="11249" width="17.5703125" style="8" customWidth="1"/>
    <col min="11250" max="11250" width="16.140625" style="8" customWidth="1"/>
    <col min="11251" max="11251" width="14.28515625" style="8" customWidth="1"/>
    <col min="11252" max="11252" width="21" style="8" customWidth="1"/>
    <col min="11253" max="11253" width="12.140625" style="8" customWidth="1"/>
    <col min="11254" max="11254" width="10.7109375" style="8" bestFit="1" customWidth="1"/>
    <col min="11255" max="11500" width="9.140625" style="8"/>
    <col min="11501" max="11501" width="4.42578125" style="8" customWidth="1"/>
    <col min="11502" max="11502" width="17.85546875" style="8" customWidth="1"/>
    <col min="11503" max="11503" width="39.28515625" style="8" customWidth="1"/>
    <col min="11504" max="11504" width="16.5703125" style="8" customWidth="1"/>
    <col min="11505" max="11505" width="17.5703125" style="8" customWidth="1"/>
    <col min="11506" max="11506" width="16.140625" style="8" customWidth="1"/>
    <col min="11507" max="11507" width="14.28515625" style="8" customWidth="1"/>
    <col min="11508" max="11508" width="21" style="8" customWidth="1"/>
    <col min="11509" max="11509" width="12.140625" style="8" customWidth="1"/>
    <col min="11510" max="11510" width="10.7109375" style="8" bestFit="1" customWidth="1"/>
    <col min="11511" max="11756" width="9.140625" style="8"/>
    <col min="11757" max="11757" width="4.42578125" style="8" customWidth="1"/>
    <col min="11758" max="11758" width="17.85546875" style="8" customWidth="1"/>
    <col min="11759" max="11759" width="39.28515625" style="8" customWidth="1"/>
    <col min="11760" max="11760" width="16.5703125" style="8" customWidth="1"/>
    <col min="11761" max="11761" width="17.5703125" style="8" customWidth="1"/>
    <col min="11762" max="11762" width="16.140625" style="8" customWidth="1"/>
    <col min="11763" max="11763" width="14.28515625" style="8" customWidth="1"/>
    <col min="11764" max="11764" width="21" style="8" customWidth="1"/>
    <col min="11765" max="11765" width="12.140625" style="8" customWidth="1"/>
    <col min="11766" max="11766" width="10.7109375" style="8" bestFit="1" customWidth="1"/>
    <col min="11767" max="12012" width="9.140625" style="8"/>
    <col min="12013" max="12013" width="4.42578125" style="8" customWidth="1"/>
    <col min="12014" max="12014" width="17.85546875" style="8" customWidth="1"/>
    <col min="12015" max="12015" width="39.28515625" style="8" customWidth="1"/>
    <col min="12016" max="12016" width="16.5703125" style="8" customWidth="1"/>
    <col min="12017" max="12017" width="17.5703125" style="8" customWidth="1"/>
    <col min="12018" max="12018" width="16.140625" style="8" customWidth="1"/>
    <col min="12019" max="12019" width="14.28515625" style="8" customWidth="1"/>
    <col min="12020" max="12020" width="21" style="8" customWidth="1"/>
    <col min="12021" max="12021" width="12.140625" style="8" customWidth="1"/>
    <col min="12022" max="12022" width="10.7109375" style="8" bestFit="1" customWidth="1"/>
    <col min="12023" max="12268" width="9.140625" style="8"/>
    <col min="12269" max="12269" width="4.42578125" style="8" customWidth="1"/>
    <col min="12270" max="12270" width="17.85546875" style="8" customWidth="1"/>
    <col min="12271" max="12271" width="39.28515625" style="8" customWidth="1"/>
    <col min="12272" max="12272" width="16.5703125" style="8" customWidth="1"/>
    <col min="12273" max="12273" width="17.5703125" style="8" customWidth="1"/>
    <col min="12274" max="12274" width="16.140625" style="8" customWidth="1"/>
    <col min="12275" max="12275" width="14.28515625" style="8" customWidth="1"/>
    <col min="12276" max="12276" width="21" style="8" customWidth="1"/>
    <col min="12277" max="12277" width="12.140625" style="8" customWidth="1"/>
    <col min="12278" max="12278" width="10.7109375" style="8" bestFit="1" customWidth="1"/>
    <col min="12279" max="12524" width="9.140625" style="8"/>
    <col min="12525" max="12525" width="4.42578125" style="8" customWidth="1"/>
    <col min="12526" max="12526" width="17.85546875" style="8" customWidth="1"/>
    <col min="12527" max="12527" width="39.28515625" style="8" customWidth="1"/>
    <col min="12528" max="12528" width="16.5703125" style="8" customWidth="1"/>
    <col min="12529" max="12529" width="17.5703125" style="8" customWidth="1"/>
    <col min="12530" max="12530" width="16.140625" style="8" customWidth="1"/>
    <col min="12531" max="12531" width="14.28515625" style="8" customWidth="1"/>
    <col min="12532" max="12532" width="21" style="8" customWidth="1"/>
    <col min="12533" max="12533" width="12.140625" style="8" customWidth="1"/>
    <col min="12534" max="12534" width="10.7109375" style="8" bestFit="1" customWidth="1"/>
    <col min="12535" max="12780" width="9.140625" style="8"/>
    <col min="12781" max="12781" width="4.42578125" style="8" customWidth="1"/>
    <col min="12782" max="12782" width="17.85546875" style="8" customWidth="1"/>
    <col min="12783" max="12783" width="39.28515625" style="8" customWidth="1"/>
    <col min="12784" max="12784" width="16.5703125" style="8" customWidth="1"/>
    <col min="12785" max="12785" width="17.5703125" style="8" customWidth="1"/>
    <col min="12786" max="12786" width="16.140625" style="8" customWidth="1"/>
    <col min="12787" max="12787" width="14.28515625" style="8" customWidth="1"/>
    <col min="12788" max="12788" width="21" style="8" customWidth="1"/>
    <col min="12789" max="12789" width="12.140625" style="8" customWidth="1"/>
    <col min="12790" max="12790" width="10.7109375" style="8" bestFit="1" customWidth="1"/>
    <col min="12791" max="13036" width="9.140625" style="8"/>
    <col min="13037" max="13037" width="4.42578125" style="8" customWidth="1"/>
    <col min="13038" max="13038" width="17.85546875" style="8" customWidth="1"/>
    <col min="13039" max="13039" width="39.28515625" style="8" customWidth="1"/>
    <col min="13040" max="13040" width="16.5703125" style="8" customWidth="1"/>
    <col min="13041" max="13041" width="17.5703125" style="8" customWidth="1"/>
    <col min="13042" max="13042" width="16.140625" style="8" customWidth="1"/>
    <col min="13043" max="13043" width="14.28515625" style="8" customWidth="1"/>
    <col min="13044" max="13044" width="21" style="8" customWidth="1"/>
    <col min="13045" max="13045" width="12.140625" style="8" customWidth="1"/>
    <col min="13046" max="13046" width="10.7109375" style="8" bestFit="1" customWidth="1"/>
    <col min="13047" max="13292" width="9.140625" style="8"/>
    <col min="13293" max="13293" width="4.42578125" style="8" customWidth="1"/>
    <col min="13294" max="13294" width="17.85546875" style="8" customWidth="1"/>
    <col min="13295" max="13295" width="39.28515625" style="8" customWidth="1"/>
    <col min="13296" max="13296" width="16.5703125" style="8" customWidth="1"/>
    <col min="13297" max="13297" width="17.5703125" style="8" customWidth="1"/>
    <col min="13298" max="13298" width="16.140625" style="8" customWidth="1"/>
    <col min="13299" max="13299" width="14.28515625" style="8" customWidth="1"/>
    <col min="13300" max="13300" width="21" style="8" customWidth="1"/>
    <col min="13301" max="13301" width="12.140625" style="8" customWidth="1"/>
    <col min="13302" max="13302" width="10.7109375" style="8" bestFit="1" customWidth="1"/>
    <col min="13303" max="13548" width="9.140625" style="8"/>
    <col min="13549" max="13549" width="4.42578125" style="8" customWidth="1"/>
    <col min="13550" max="13550" width="17.85546875" style="8" customWidth="1"/>
    <col min="13551" max="13551" width="39.28515625" style="8" customWidth="1"/>
    <col min="13552" max="13552" width="16.5703125" style="8" customWidth="1"/>
    <col min="13553" max="13553" width="17.5703125" style="8" customWidth="1"/>
    <col min="13554" max="13554" width="16.140625" style="8" customWidth="1"/>
    <col min="13555" max="13555" width="14.28515625" style="8" customWidth="1"/>
    <col min="13556" max="13556" width="21" style="8" customWidth="1"/>
    <col min="13557" max="13557" width="12.140625" style="8" customWidth="1"/>
    <col min="13558" max="13558" width="10.7109375" style="8" bestFit="1" customWidth="1"/>
    <col min="13559" max="13804" width="9.140625" style="8"/>
    <col min="13805" max="13805" width="4.42578125" style="8" customWidth="1"/>
    <col min="13806" max="13806" width="17.85546875" style="8" customWidth="1"/>
    <col min="13807" max="13807" width="39.28515625" style="8" customWidth="1"/>
    <col min="13808" max="13808" width="16.5703125" style="8" customWidth="1"/>
    <col min="13809" max="13809" width="17.5703125" style="8" customWidth="1"/>
    <col min="13810" max="13810" width="16.140625" style="8" customWidth="1"/>
    <col min="13811" max="13811" width="14.28515625" style="8" customWidth="1"/>
    <col min="13812" max="13812" width="21" style="8" customWidth="1"/>
    <col min="13813" max="13813" width="12.140625" style="8" customWidth="1"/>
    <col min="13814" max="13814" width="10.7109375" style="8" bestFit="1" customWidth="1"/>
    <col min="13815" max="14060" width="9.140625" style="8"/>
    <col min="14061" max="14061" width="4.42578125" style="8" customWidth="1"/>
    <col min="14062" max="14062" width="17.85546875" style="8" customWidth="1"/>
    <col min="14063" max="14063" width="39.28515625" style="8" customWidth="1"/>
    <col min="14064" max="14064" width="16.5703125" style="8" customWidth="1"/>
    <col min="14065" max="14065" width="17.5703125" style="8" customWidth="1"/>
    <col min="14066" max="14066" width="16.140625" style="8" customWidth="1"/>
    <col min="14067" max="14067" width="14.28515625" style="8" customWidth="1"/>
    <col min="14068" max="14068" width="21" style="8" customWidth="1"/>
    <col min="14069" max="14069" width="12.140625" style="8" customWidth="1"/>
    <col min="14070" max="14070" width="10.7109375" style="8" bestFit="1" customWidth="1"/>
    <col min="14071" max="14316" width="9.140625" style="8"/>
    <col min="14317" max="14317" width="4.42578125" style="8" customWidth="1"/>
    <col min="14318" max="14318" width="17.85546875" style="8" customWidth="1"/>
    <col min="14319" max="14319" width="39.28515625" style="8" customWidth="1"/>
    <col min="14320" max="14320" width="16.5703125" style="8" customWidth="1"/>
    <col min="14321" max="14321" width="17.5703125" style="8" customWidth="1"/>
    <col min="14322" max="14322" width="16.140625" style="8" customWidth="1"/>
    <col min="14323" max="14323" width="14.28515625" style="8" customWidth="1"/>
    <col min="14324" max="14324" width="21" style="8" customWidth="1"/>
    <col min="14325" max="14325" width="12.140625" style="8" customWidth="1"/>
    <col min="14326" max="14326" width="10.7109375" style="8" bestFit="1" customWidth="1"/>
    <col min="14327" max="14572" width="9.140625" style="8"/>
    <col min="14573" max="14573" width="4.42578125" style="8" customWidth="1"/>
    <col min="14574" max="14574" width="17.85546875" style="8" customWidth="1"/>
    <col min="14575" max="14575" width="39.28515625" style="8" customWidth="1"/>
    <col min="14576" max="14576" width="16.5703125" style="8" customWidth="1"/>
    <col min="14577" max="14577" width="17.5703125" style="8" customWidth="1"/>
    <col min="14578" max="14578" width="16.140625" style="8" customWidth="1"/>
    <col min="14579" max="14579" width="14.28515625" style="8" customWidth="1"/>
    <col min="14580" max="14580" width="21" style="8" customWidth="1"/>
    <col min="14581" max="14581" width="12.140625" style="8" customWidth="1"/>
    <col min="14582" max="14582" width="10.7109375" style="8" bestFit="1" customWidth="1"/>
    <col min="14583" max="14828" width="9.140625" style="8"/>
    <col min="14829" max="14829" width="4.42578125" style="8" customWidth="1"/>
    <col min="14830" max="14830" width="17.85546875" style="8" customWidth="1"/>
    <col min="14831" max="14831" width="39.28515625" style="8" customWidth="1"/>
    <col min="14832" max="14832" width="16.5703125" style="8" customWidth="1"/>
    <col min="14833" max="14833" width="17.5703125" style="8" customWidth="1"/>
    <col min="14834" max="14834" width="16.140625" style="8" customWidth="1"/>
    <col min="14835" max="14835" width="14.28515625" style="8" customWidth="1"/>
    <col min="14836" max="14836" width="21" style="8" customWidth="1"/>
    <col min="14837" max="14837" width="12.140625" style="8" customWidth="1"/>
    <col min="14838" max="14838" width="10.7109375" style="8" bestFit="1" customWidth="1"/>
    <col min="14839" max="15084" width="9.140625" style="8"/>
    <col min="15085" max="15085" width="4.42578125" style="8" customWidth="1"/>
    <col min="15086" max="15086" width="17.85546875" style="8" customWidth="1"/>
    <col min="15087" max="15087" width="39.28515625" style="8" customWidth="1"/>
    <col min="15088" max="15088" width="16.5703125" style="8" customWidth="1"/>
    <col min="15089" max="15089" width="17.5703125" style="8" customWidth="1"/>
    <col min="15090" max="15090" width="16.140625" style="8" customWidth="1"/>
    <col min="15091" max="15091" width="14.28515625" style="8" customWidth="1"/>
    <col min="15092" max="15092" width="21" style="8" customWidth="1"/>
    <col min="15093" max="15093" width="12.140625" style="8" customWidth="1"/>
    <col min="15094" max="15094" width="10.7109375" style="8" bestFit="1" customWidth="1"/>
    <col min="15095" max="15340" width="9.140625" style="8"/>
    <col min="15341" max="15341" width="4.42578125" style="8" customWidth="1"/>
    <col min="15342" max="15342" width="17.85546875" style="8" customWidth="1"/>
    <col min="15343" max="15343" width="39.28515625" style="8" customWidth="1"/>
    <col min="15344" max="15344" width="16.5703125" style="8" customWidth="1"/>
    <col min="15345" max="15345" width="17.5703125" style="8" customWidth="1"/>
    <col min="15346" max="15346" width="16.140625" style="8" customWidth="1"/>
    <col min="15347" max="15347" width="14.28515625" style="8" customWidth="1"/>
    <col min="15348" max="15348" width="21" style="8" customWidth="1"/>
    <col min="15349" max="15349" width="12.140625" style="8" customWidth="1"/>
    <col min="15350" max="15350" width="10.7109375" style="8" bestFit="1" customWidth="1"/>
    <col min="15351" max="15596" width="9.140625" style="8"/>
    <col min="15597" max="15597" width="4.42578125" style="8" customWidth="1"/>
    <col min="15598" max="15598" width="17.85546875" style="8" customWidth="1"/>
    <col min="15599" max="15599" width="39.28515625" style="8" customWidth="1"/>
    <col min="15600" max="15600" width="16.5703125" style="8" customWidth="1"/>
    <col min="15601" max="15601" width="17.5703125" style="8" customWidth="1"/>
    <col min="15602" max="15602" width="16.140625" style="8" customWidth="1"/>
    <col min="15603" max="15603" width="14.28515625" style="8" customWidth="1"/>
    <col min="15604" max="15604" width="21" style="8" customWidth="1"/>
    <col min="15605" max="15605" width="12.140625" style="8" customWidth="1"/>
    <col min="15606" max="15606" width="10.7109375" style="8" bestFit="1" customWidth="1"/>
    <col min="15607" max="15852" width="9.140625" style="8"/>
    <col min="15853" max="15853" width="4.42578125" style="8" customWidth="1"/>
    <col min="15854" max="15854" width="17.85546875" style="8" customWidth="1"/>
    <col min="15855" max="15855" width="39.28515625" style="8" customWidth="1"/>
    <col min="15856" max="15856" width="16.5703125" style="8" customWidth="1"/>
    <col min="15857" max="15857" width="17.5703125" style="8" customWidth="1"/>
    <col min="15858" max="15858" width="16.140625" style="8" customWidth="1"/>
    <col min="15859" max="15859" width="14.28515625" style="8" customWidth="1"/>
    <col min="15860" max="15860" width="21" style="8" customWidth="1"/>
    <col min="15861" max="15861" width="12.140625" style="8" customWidth="1"/>
    <col min="15862" max="15862" width="10.7109375" style="8" bestFit="1" customWidth="1"/>
    <col min="15863" max="16108" width="9.140625" style="8"/>
    <col min="16109" max="16109" width="4.42578125" style="8" customWidth="1"/>
    <col min="16110" max="16110" width="17.85546875" style="8" customWidth="1"/>
    <col min="16111" max="16111" width="39.28515625" style="8" customWidth="1"/>
    <col min="16112" max="16112" width="16.5703125" style="8" customWidth="1"/>
    <col min="16113" max="16113" width="17.5703125" style="8" customWidth="1"/>
    <col min="16114" max="16114" width="16.140625" style="8" customWidth="1"/>
    <col min="16115" max="16115" width="14.28515625" style="8" customWidth="1"/>
    <col min="16116" max="16116" width="21" style="8" customWidth="1"/>
    <col min="16117" max="16117" width="12.140625" style="8" customWidth="1"/>
    <col min="16118" max="16118" width="10.7109375" style="8" bestFit="1" customWidth="1"/>
    <col min="16119" max="16384" width="9.140625" style="8"/>
  </cols>
  <sheetData>
    <row r="1" spans="1:8">
      <c r="A1" s="6" t="s">
        <v>20</v>
      </c>
      <c r="B1" s="6"/>
      <c r="C1" s="6"/>
      <c r="D1" s="6"/>
      <c r="E1" s="7"/>
      <c r="F1" s="6"/>
      <c r="G1" s="6"/>
      <c r="H1" s="195" t="str">
        <f>+նախահաշիվ!C9</f>
        <v>№ 68/04-25</v>
      </c>
    </row>
    <row r="2" spans="1:8">
      <c r="A2" s="9" t="s">
        <v>21</v>
      </c>
      <c r="B2" s="10"/>
      <c r="C2" s="6" t="s">
        <v>318</v>
      </c>
      <c r="D2" s="6"/>
      <c r="E2" s="7"/>
      <c r="F2" s="6"/>
      <c r="G2" s="6"/>
      <c r="H2" s="6"/>
    </row>
    <row r="3" spans="1:8">
      <c r="A3" s="6"/>
      <c r="B3" s="6"/>
      <c r="C3" s="6"/>
      <c r="D3" s="6"/>
      <c r="E3" s="7"/>
      <c r="F3" s="6"/>
      <c r="G3" s="6"/>
      <c r="H3" s="6"/>
    </row>
    <row r="4" spans="1:8" ht="18.75">
      <c r="A4" s="9" t="s">
        <v>22</v>
      </c>
      <c r="B4" s="10"/>
      <c r="C4" s="11" t="s">
        <v>23</v>
      </c>
      <c r="D4" s="6"/>
      <c r="E4" s="7"/>
      <c r="F4" s="12"/>
      <c r="G4" s="6"/>
      <c r="H4" s="6"/>
    </row>
    <row r="5" spans="1:8">
      <c r="A5" s="6"/>
      <c r="B5" s="10"/>
      <c r="C5" s="528" t="s">
        <v>24</v>
      </c>
      <c r="D5" s="528"/>
      <c r="E5" s="528"/>
      <c r="F5" s="528"/>
      <c r="G5" s="13">
        <f>+H67</f>
        <v>4697.7309450713947</v>
      </c>
      <c r="H5" s="14" t="s">
        <v>25</v>
      </c>
    </row>
    <row r="6" spans="1:8" s="19" customFormat="1" ht="12.75">
      <c r="A6" s="15"/>
      <c r="B6" s="15"/>
      <c r="C6" s="15"/>
      <c r="D6" s="15"/>
      <c r="E6" s="16"/>
      <c r="F6" s="15"/>
      <c r="G6" s="17"/>
      <c r="H6" s="18"/>
    </row>
    <row r="7" spans="1:8" ht="25.5" customHeight="1">
      <c r="A7" s="6"/>
      <c r="B7" s="529"/>
      <c r="C7" s="529"/>
      <c r="D7" s="530" t="s">
        <v>26</v>
      </c>
      <c r="E7" s="530"/>
      <c r="F7" s="530"/>
      <c r="G7" s="20">
        <f>H37*0.15</f>
        <v>8.1547248763566795</v>
      </c>
      <c r="H7" s="14" t="s">
        <v>25</v>
      </c>
    </row>
    <row r="8" spans="1:8">
      <c r="A8" s="6"/>
      <c r="B8" s="6"/>
      <c r="C8" s="6"/>
      <c r="D8" s="12"/>
      <c r="E8" s="21"/>
      <c r="F8" s="12"/>
      <c r="G8" s="6" t="s">
        <v>20</v>
      </c>
      <c r="H8" s="6"/>
    </row>
    <row r="9" spans="1:8" ht="18.75">
      <c r="A9" s="22" t="s">
        <v>27</v>
      </c>
      <c r="B9" s="22"/>
      <c r="C9" s="22"/>
      <c r="D9" s="22"/>
      <c r="E9" s="22"/>
      <c r="F9" s="22"/>
      <c r="G9" s="22"/>
      <c r="H9" s="22"/>
    </row>
    <row r="10" spans="1:8" s="25" customFormat="1" ht="12.75">
      <c r="A10" s="23"/>
      <c r="B10" s="23"/>
      <c r="C10" s="23"/>
      <c r="D10" s="23"/>
      <c r="E10" s="24"/>
      <c r="F10" s="23"/>
      <c r="G10" s="23"/>
      <c r="H10" s="23"/>
    </row>
    <row r="11" spans="1:8" ht="41.25" customHeight="1">
      <c r="A11" s="531" t="str">
        <f>+նախահաշիվ!D1</f>
        <v>ՀՀ Արմավիրի մարզի Բաղրամյան համայնքի Դալարիկ բնակավայրի, Անդրանիկի և Կոմիտասի փողոցների գազիֆիկացման:</v>
      </c>
      <c r="B11" s="531"/>
      <c r="C11" s="531"/>
      <c r="D11" s="531"/>
      <c r="E11" s="531"/>
      <c r="F11" s="531"/>
      <c r="G11" s="531"/>
      <c r="H11" s="531"/>
    </row>
    <row r="12" spans="1:8" s="25" customFormat="1" ht="12.75">
      <c r="A12" s="26" t="s">
        <v>28</v>
      </c>
      <c r="B12" s="26"/>
      <c r="C12" s="26"/>
      <c r="D12" s="26"/>
      <c r="E12" s="26"/>
      <c r="F12" s="26"/>
      <c r="G12" s="26"/>
      <c r="H12" s="26"/>
    </row>
    <row r="13" spans="1:8" ht="16.5" thickBot="1">
      <c r="A13" s="27"/>
      <c r="B13" s="27"/>
      <c r="C13" s="6"/>
      <c r="D13" s="6"/>
      <c r="E13" s="7"/>
      <c r="F13" s="6"/>
      <c r="G13" s="6"/>
      <c r="H13" s="6"/>
    </row>
    <row r="14" spans="1:8" ht="16.5" thickTop="1">
      <c r="A14" s="532" t="s">
        <v>29</v>
      </c>
      <c r="B14" s="534" t="s">
        <v>30</v>
      </c>
      <c r="C14" s="536" t="s">
        <v>31</v>
      </c>
      <c r="D14" s="538" t="s">
        <v>32</v>
      </c>
      <c r="E14" s="538"/>
      <c r="F14" s="538"/>
      <c r="G14" s="538"/>
      <c r="H14" s="539"/>
    </row>
    <row r="15" spans="1:8" ht="50.25" customHeight="1" thickBot="1">
      <c r="A15" s="533"/>
      <c r="B15" s="535"/>
      <c r="C15" s="537"/>
      <c r="D15" s="197" t="s">
        <v>33</v>
      </c>
      <c r="E15" s="198" t="s">
        <v>34</v>
      </c>
      <c r="F15" s="199" t="s">
        <v>35</v>
      </c>
      <c r="G15" s="199" t="s">
        <v>36</v>
      </c>
      <c r="H15" s="200" t="s">
        <v>37</v>
      </c>
    </row>
    <row r="16" spans="1:8" s="25" customFormat="1" ht="14.25" thickTop="1" thickBot="1">
      <c r="A16" s="28">
        <v>1</v>
      </c>
      <c r="B16" s="28">
        <v>2</v>
      </c>
      <c r="C16" s="28">
        <v>3</v>
      </c>
      <c r="D16" s="28">
        <v>4</v>
      </c>
      <c r="E16" s="28">
        <v>5</v>
      </c>
      <c r="F16" s="28">
        <v>6</v>
      </c>
      <c r="G16" s="28">
        <v>7</v>
      </c>
      <c r="H16" s="28">
        <v>8</v>
      </c>
    </row>
    <row r="17" spans="1:9" ht="16.5" hidden="1" customHeight="1" thickTop="1">
      <c r="A17" s="29" t="s">
        <v>180</v>
      </c>
      <c r="B17" s="30"/>
      <c r="C17" s="30"/>
      <c r="D17" s="30"/>
      <c r="E17" s="31"/>
      <c r="F17" s="30"/>
      <c r="G17" s="30"/>
      <c r="H17" s="32"/>
    </row>
    <row r="18" spans="1:9" s="40" customFormat="1" ht="16.5" hidden="1" customHeight="1">
      <c r="A18" s="33">
        <v>1</v>
      </c>
      <c r="B18" s="34"/>
      <c r="C18" s="35"/>
      <c r="D18" s="36"/>
      <c r="E18" s="37"/>
      <c r="F18" s="36"/>
      <c r="G18" s="36"/>
      <c r="H18" s="39">
        <f>SUM(D18:G18)-E18</f>
        <v>0</v>
      </c>
    </row>
    <row r="19" spans="1:9" s="40" customFormat="1" ht="16.5" hidden="1" customHeight="1">
      <c r="A19" s="33">
        <f>+A18+1</f>
        <v>2</v>
      </c>
      <c r="B19" s="34"/>
      <c r="C19" s="35"/>
      <c r="D19" s="36"/>
      <c r="E19" s="37"/>
      <c r="F19" s="36"/>
      <c r="G19" s="41"/>
      <c r="H19" s="39">
        <f>SUM(D19:G19)-E19</f>
        <v>0</v>
      </c>
    </row>
    <row r="20" spans="1:9" s="48" customFormat="1" ht="16.5" hidden="1" customHeight="1">
      <c r="A20" s="42"/>
      <c r="B20" s="43"/>
      <c r="C20" s="44" t="s">
        <v>181</v>
      </c>
      <c r="D20" s="156">
        <f>SUM(D18:D19)</f>
        <v>0</v>
      </c>
      <c r="E20" s="248">
        <f>SUM(E18:E19)</f>
        <v>0</v>
      </c>
      <c r="F20" s="156">
        <f>SUM(F18:F19)</f>
        <v>0</v>
      </c>
      <c r="G20" s="45">
        <f>SUM(G18:G19)</f>
        <v>0</v>
      </c>
      <c r="H20" s="46">
        <f>SUM(D20:G20)-E20</f>
        <v>0</v>
      </c>
      <c r="I20" s="47"/>
    </row>
    <row r="21" spans="1:9" ht="18" customHeight="1" thickTop="1">
      <c r="A21" s="49" t="s">
        <v>38</v>
      </c>
      <c r="B21" s="50"/>
      <c r="C21" s="50"/>
      <c r="D21" s="51"/>
      <c r="E21" s="52"/>
      <c r="F21" s="201"/>
      <c r="G21" s="51"/>
      <c r="H21" s="53"/>
    </row>
    <row r="22" spans="1:9" s="40" customFormat="1" ht="18" customHeight="1">
      <c r="A22" s="33">
        <v>1</v>
      </c>
      <c r="B22" s="34" t="s">
        <v>39</v>
      </c>
      <c r="C22" s="35" t="str">
        <f>+նախահաշիվ!E6</f>
        <v>Գազամատակարարում</v>
      </c>
      <c r="D22" s="202">
        <f>+նախահաշիվ!T106</f>
        <v>3624.3221672696354</v>
      </c>
      <c r="E22" s="249">
        <f>+նախահաշիվ!U109</f>
        <v>2443.0337764199703</v>
      </c>
      <c r="F22" s="156">
        <f>+նախահաշիվ!T107</f>
        <v>0</v>
      </c>
      <c r="G22" s="36"/>
      <c r="H22" s="39">
        <f t="shared" ref="H22:H33" si="0">SUM(D22:G22)-E22</f>
        <v>3624.3221672696354</v>
      </c>
    </row>
    <row r="23" spans="1:9" s="40" customFormat="1" ht="18" hidden="1" customHeight="1">
      <c r="A23" s="33">
        <f>+A22+1</f>
        <v>2</v>
      </c>
      <c r="B23" s="34" t="s">
        <v>149</v>
      </c>
      <c r="C23" s="35"/>
      <c r="D23" s="202"/>
      <c r="E23" s="249"/>
      <c r="F23" s="156"/>
      <c r="G23" s="36"/>
      <c r="H23" s="39">
        <f>SUM(E23:G23)-E23</f>
        <v>0</v>
      </c>
    </row>
    <row r="24" spans="1:9" s="6" customFormat="1" ht="18" hidden="1" customHeight="1">
      <c r="A24" s="33">
        <f t="shared" ref="A24:A26" si="1">+A23+1</f>
        <v>3</v>
      </c>
      <c r="B24" s="34" t="s">
        <v>150</v>
      </c>
      <c r="C24" s="35"/>
      <c r="D24" s="202"/>
      <c r="E24" s="250"/>
      <c r="F24" s="203"/>
      <c r="G24" s="55"/>
      <c r="H24" s="56">
        <f>SUM(E24:G24)-E24</f>
        <v>0</v>
      </c>
    </row>
    <row r="25" spans="1:9" s="6" customFormat="1" ht="18" hidden="1" customHeight="1">
      <c r="A25" s="33">
        <f t="shared" si="1"/>
        <v>4</v>
      </c>
      <c r="B25" s="34" t="s">
        <v>151</v>
      </c>
      <c r="C25" s="35"/>
      <c r="D25" s="202"/>
      <c r="E25" s="249"/>
      <c r="F25" s="203"/>
      <c r="G25" s="55"/>
      <c r="H25" s="56">
        <f>SUM(E25:G25)-E25</f>
        <v>0</v>
      </c>
    </row>
    <row r="26" spans="1:9" s="40" customFormat="1" ht="18" hidden="1" customHeight="1">
      <c r="A26" s="33">
        <f t="shared" si="1"/>
        <v>5</v>
      </c>
      <c r="B26" s="34" t="s">
        <v>152</v>
      </c>
      <c r="C26" s="35"/>
      <c r="D26" s="202"/>
      <c r="E26" s="249"/>
      <c r="F26" s="156"/>
      <c r="G26" s="36"/>
      <c r="H26" s="39">
        <f>SUM(E26:G26)-E26</f>
        <v>0</v>
      </c>
    </row>
    <row r="27" spans="1:9" s="40" customFormat="1" ht="18" hidden="1" customHeight="1">
      <c r="A27" s="33">
        <v>1</v>
      </c>
      <c r="B27" s="34" t="s">
        <v>128</v>
      </c>
      <c r="C27" s="36"/>
      <c r="D27" s="36"/>
      <c r="E27" s="249"/>
      <c r="F27" s="156"/>
      <c r="G27" s="36"/>
      <c r="H27" s="39">
        <f t="shared" si="0"/>
        <v>0</v>
      </c>
    </row>
    <row r="28" spans="1:9" s="40" customFormat="1" ht="18" hidden="1" customHeight="1">
      <c r="A28" s="33">
        <f t="shared" ref="A28:A33" si="2">+A27+1</f>
        <v>2</v>
      </c>
      <c r="B28" s="34" t="s">
        <v>129</v>
      </c>
      <c r="C28" s="36"/>
      <c r="E28" s="249"/>
      <c r="F28" s="156"/>
      <c r="G28" s="36"/>
      <c r="H28" s="39">
        <f t="shared" si="0"/>
        <v>0</v>
      </c>
    </row>
    <row r="29" spans="1:9" s="40" customFormat="1" ht="18" hidden="1" customHeight="1">
      <c r="A29" s="33">
        <f t="shared" si="2"/>
        <v>3</v>
      </c>
      <c r="B29" s="34" t="s">
        <v>153</v>
      </c>
      <c r="C29" s="35"/>
      <c r="D29" s="202"/>
      <c r="E29" s="249"/>
      <c r="F29" s="156"/>
      <c r="G29" s="36"/>
      <c r="H29" s="39">
        <f t="shared" si="0"/>
        <v>0</v>
      </c>
    </row>
    <row r="30" spans="1:9" s="40" customFormat="1" ht="18" hidden="1" customHeight="1">
      <c r="A30" s="33">
        <f t="shared" si="2"/>
        <v>4</v>
      </c>
      <c r="B30" s="34" t="s">
        <v>154</v>
      </c>
      <c r="C30" s="35"/>
      <c r="D30" s="202"/>
      <c r="E30" s="249"/>
      <c r="F30" s="156"/>
      <c r="G30" s="36"/>
      <c r="H30" s="39">
        <f t="shared" si="0"/>
        <v>0</v>
      </c>
    </row>
    <row r="31" spans="1:9" s="40" customFormat="1" ht="18" hidden="1" customHeight="1">
      <c r="A31" s="33">
        <f t="shared" si="2"/>
        <v>5</v>
      </c>
      <c r="B31" s="34" t="s">
        <v>155</v>
      </c>
      <c r="C31" s="35"/>
      <c r="D31" s="202"/>
      <c r="E31" s="249"/>
      <c r="F31" s="156"/>
      <c r="G31" s="36"/>
      <c r="H31" s="39">
        <f t="shared" si="0"/>
        <v>0</v>
      </c>
    </row>
    <row r="32" spans="1:9" s="40" customFormat="1" ht="18" hidden="1" customHeight="1">
      <c r="A32" s="33">
        <f t="shared" si="2"/>
        <v>6</v>
      </c>
      <c r="B32" s="34" t="s">
        <v>156</v>
      </c>
      <c r="C32" s="35"/>
      <c r="D32" s="202"/>
      <c r="E32" s="249"/>
      <c r="F32" s="156"/>
      <c r="G32" s="36"/>
      <c r="H32" s="39">
        <f t="shared" si="0"/>
        <v>0</v>
      </c>
    </row>
    <row r="33" spans="1:9" s="40" customFormat="1" ht="18" hidden="1" customHeight="1">
      <c r="A33" s="33">
        <f t="shared" si="2"/>
        <v>7</v>
      </c>
      <c r="B33" s="34" t="s">
        <v>157</v>
      </c>
      <c r="C33" s="35"/>
      <c r="D33" s="202"/>
      <c r="E33" s="249"/>
      <c r="F33" s="156"/>
      <c r="G33" s="36"/>
      <c r="H33" s="39">
        <f t="shared" si="0"/>
        <v>0</v>
      </c>
    </row>
    <row r="34" spans="1:9" s="40" customFormat="1" ht="18" customHeight="1">
      <c r="A34" s="33"/>
      <c r="B34" s="57"/>
      <c r="C34" s="44" t="s">
        <v>40</v>
      </c>
      <c r="D34" s="202">
        <f>SUM(D22:D33)</f>
        <v>3624.3221672696354</v>
      </c>
      <c r="E34" s="249">
        <f>SUM(E22:E33)</f>
        <v>2443.0337764199703</v>
      </c>
      <c r="F34" s="156">
        <f>SUM(F22:F33)</f>
        <v>0</v>
      </c>
      <c r="G34" s="36"/>
      <c r="H34" s="39">
        <f>SUM(H22:H33)</f>
        <v>3624.3221672696354</v>
      </c>
    </row>
    <row r="35" spans="1:9" s="40" customFormat="1">
      <c r="A35" s="33"/>
      <c r="B35" s="34"/>
      <c r="C35" s="34" t="s">
        <v>41</v>
      </c>
      <c r="D35" s="202">
        <f>+D34+D20</f>
        <v>3624.3221672696354</v>
      </c>
      <c r="E35" s="249">
        <f>+E34+E20</f>
        <v>2443.0337764199703</v>
      </c>
      <c r="F35" s="156">
        <f>+F34</f>
        <v>0</v>
      </c>
      <c r="G35" s="36">
        <f>+G20</f>
        <v>0</v>
      </c>
      <c r="H35" s="39">
        <f>SUM(D35:G35)-E35</f>
        <v>3624.3221672696354</v>
      </c>
      <c r="I35" s="58"/>
    </row>
    <row r="36" spans="1:9" s="40" customFormat="1" ht="21" customHeight="1">
      <c r="A36" s="204" t="s">
        <v>42</v>
      </c>
      <c r="B36" s="205"/>
      <c r="C36" s="206"/>
      <c r="D36" s="207"/>
      <c r="E36" s="251"/>
      <c r="F36" s="208"/>
      <c r="G36" s="61"/>
      <c r="H36" s="53"/>
    </row>
    <row r="37" spans="1:9" s="40" customFormat="1" ht="18" customHeight="1">
      <c r="A37" s="33">
        <v>2</v>
      </c>
      <c r="B37" s="63">
        <v>1.4999999999999999E-2</v>
      </c>
      <c r="C37" s="35" t="s">
        <v>43</v>
      </c>
      <c r="D37" s="36">
        <f>+D35*$B$37</f>
        <v>54.364832509044533</v>
      </c>
      <c r="E37" s="37">
        <f>+E35*$B$37</f>
        <v>36.645506646299552</v>
      </c>
      <c r="F37" s="156"/>
      <c r="G37" s="36"/>
      <c r="H37" s="39">
        <f>SUM(D37:G37)-E37</f>
        <v>54.364832509044533</v>
      </c>
    </row>
    <row r="38" spans="1:9" s="40" customFormat="1">
      <c r="A38" s="33"/>
      <c r="B38" s="57"/>
      <c r="C38" s="44" t="s">
        <v>44</v>
      </c>
      <c r="D38" s="36">
        <f>+D37</f>
        <v>54.364832509044533</v>
      </c>
      <c r="E38" s="37">
        <f>+E37</f>
        <v>36.645506646299552</v>
      </c>
      <c r="F38" s="156"/>
      <c r="G38" s="36"/>
      <c r="H38" s="39">
        <f>SUM(D38:G38)-E38</f>
        <v>54.364832509044533</v>
      </c>
    </row>
    <row r="39" spans="1:9" s="40" customFormat="1">
      <c r="A39" s="33"/>
      <c r="B39" s="34"/>
      <c r="C39" s="34" t="s">
        <v>45</v>
      </c>
      <c r="D39" s="209">
        <f>+D35+D38</f>
        <v>3678.6869997786798</v>
      </c>
      <c r="E39" s="37">
        <f>+E35+E38</f>
        <v>2479.6792830662698</v>
      </c>
      <c r="F39" s="156">
        <f>+F35</f>
        <v>0</v>
      </c>
      <c r="G39" s="36">
        <f>+G35</f>
        <v>0</v>
      </c>
      <c r="H39" s="39">
        <f>SUM(D39:G39)-E39</f>
        <v>3678.6869997786798</v>
      </c>
    </row>
    <row r="40" spans="1:9" s="40" customFormat="1">
      <c r="A40" s="59" t="s">
        <v>46</v>
      </c>
      <c r="B40" s="60"/>
      <c r="C40" s="60"/>
      <c r="D40" s="61"/>
      <c r="E40" s="62"/>
      <c r="F40" s="208"/>
      <c r="G40" s="61"/>
      <c r="H40" s="53"/>
    </row>
    <row r="41" spans="1:9" s="40" customFormat="1">
      <c r="A41" s="33">
        <f>+A37+1</f>
        <v>3</v>
      </c>
      <c r="B41" s="63">
        <v>7.0000000000000001E-3</v>
      </c>
      <c r="C41" s="35" t="s">
        <v>130</v>
      </c>
      <c r="D41" s="36">
        <f>+D39*$B$41</f>
        <v>25.750808998450758</v>
      </c>
      <c r="E41" s="37">
        <f>+E39*$B$41</f>
        <v>17.357754981463888</v>
      </c>
      <c r="F41" s="156"/>
      <c r="G41" s="36"/>
      <c r="H41" s="39">
        <f t="shared" ref="H41:H48" si="3">SUM(D41:G41)-E41</f>
        <v>25.750808998450761</v>
      </c>
    </row>
    <row r="42" spans="1:9" s="40" customFormat="1">
      <c r="A42" s="33"/>
      <c r="B42" s="57"/>
      <c r="C42" s="35" t="s">
        <v>54</v>
      </c>
      <c r="D42" s="36">
        <f>+D41+D39</f>
        <v>3704.4378087771306</v>
      </c>
      <c r="E42" s="37">
        <f>+E41+E39</f>
        <v>2497.0370380477339</v>
      </c>
      <c r="F42" s="156">
        <f>+F41+F39</f>
        <v>0</v>
      </c>
      <c r="G42" s="36"/>
      <c r="H42" s="39">
        <f t="shared" si="3"/>
        <v>3704.4378087771306</v>
      </c>
      <c r="I42" s="64"/>
    </row>
    <row r="43" spans="1:9" s="210" customFormat="1" hidden="1">
      <c r="A43" s="33">
        <f>+A41+1</f>
        <v>4</v>
      </c>
      <c r="B43" s="57"/>
      <c r="C43" s="34" t="s">
        <v>131</v>
      </c>
      <c r="D43" s="36">
        <f>D42*$B$43</f>
        <v>0</v>
      </c>
      <c r="E43" s="37">
        <f>E41*$B$41</f>
        <v>0.12150428487024721</v>
      </c>
      <c r="F43" s="156"/>
      <c r="G43" s="36"/>
      <c r="H43" s="39">
        <f t="shared" si="3"/>
        <v>0</v>
      </c>
    </row>
    <row r="44" spans="1:9" s="210" customFormat="1" hidden="1">
      <c r="A44" s="33"/>
      <c r="B44" s="57"/>
      <c r="C44" s="34" t="s">
        <v>54</v>
      </c>
      <c r="D44" s="36">
        <f>+D42+D43</f>
        <v>3704.4378087771306</v>
      </c>
      <c r="E44" s="37">
        <f>+E41+E43</f>
        <v>17.479259266334136</v>
      </c>
      <c r="F44" s="156">
        <f>+F41+F43</f>
        <v>0</v>
      </c>
      <c r="G44" s="36"/>
      <c r="H44" s="39">
        <f t="shared" si="3"/>
        <v>3704.4378087771306</v>
      </c>
    </row>
    <row r="45" spans="1:9" s="210" customFormat="1" hidden="1">
      <c r="A45" s="33">
        <f>+A43+1</f>
        <v>5</v>
      </c>
      <c r="B45" s="63"/>
      <c r="C45" s="34" t="s">
        <v>132</v>
      </c>
      <c r="D45" s="36"/>
      <c r="E45" s="37">
        <f>E43*$B$41</f>
        <v>8.5052999409173052E-4</v>
      </c>
      <c r="F45" s="156"/>
      <c r="G45" s="36">
        <f>D39*$B$45</f>
        <v>0</v>
      </c>
      <c r="H45" s="39">
        <f t="shared" si="3"/>
        <v>0</v>
      </c>
    </row>
    <row r="46" spans="1:9" s="210" customFormat="1" hidden="1">
      <c r="A46" s="33"/>
      <c r="B46" s="57"/>
      <c r="C46" s="34" t="s">
        <v>54</v>
      </c>
      <c r="D46" s="36">
        <f>+D44+G45</f>
        <v>3704.4378087771306</v>
      </c>
      <c r="E46" s="37">
        <f>+E43+E45</f>
        <v>0.12235481486433894</v>
      </c>
      <c r="F46" s="156">
        <f>+F43+F45</f>
        <v>0</v>
      </c>
      <c r="G46" s="36">
        <f>+G45+G39</f>
        <v>0</v>
      </c>
      <c r="H46" s="39">
        <f t="shared" ref="H46" si="4">SUM(D46:G46)-E46</f>
        <v>3704.4378087771306</v>
      </c>
    </row>
    <row r="47" spans="1:9" s="40" customFormat="1">
      <c r="A47" s="33"/>
      <c r="B47" s="57"/>
      <c r="C47" s="44" t="s">
        <v>47</v>
      </c>
      <c r="D47" s="36">
        <f>+D41+D43</f>
        <v>25.750808998450758</v>
      </c>
      <c r="E47" s="37">
        <f>+E41</f>
        <v>17.357754981463888</v>
      </c>
      <c r="F47" s="156">
        <f>+F41</f>
        <v>0</v>
      </c>
      <c r="G47" s="36">
        <f>+G45</f>
        <v>0</v>
      </c>
      <c r="H47" s="39">
        <f t="shared" si="3"/>
        <v>25.750808998450761</v>
      </c>
    </row>
    <row r="48" spans="1:9" s="40" customFormat="1" ht="15" customHeight="1">
      <c r="A48" s="33"/>
      <c r="B48" s="34"/>
      <c r="C48" s="34" t="s">
        <v>48</v>
      </c>
      <c r="D48" s="36">
        <f>+D44</f>
        <v>3704.4378087771306</v>
      </c>
      <c r="E48" s="37">
        <f>+E39+E47</f>
        <v>2497.0370380477339</v>
      </c>
      <c r="F48" s="156">
        <f>+F39+F47</f>
        <v>0</v>
      </c>
      <c r="G48" s="36">
        <f>+G47+G39</f>
        <v>0</v>
      </c>
      <c r="H48" s="39">
        <f t="shared" si="3"/>
        <v>3704.4378087771306</v>
      </c>
    </row>
    <row r="49" spans="1:10" s="40" customFormat="1" ht="17.25" customHeight="1">
      <c r="A49" s="59" t="s">
        <v>49</v>
      </c>
      <c r="B49" s="60"/>
      <c r="C49" s="211"/>
      <c r="D49" s="61"/>
      <c r="E49" s="62"/>
      <c r="F49" s="208"/>
      <c r="G49" s="61"/>
      <c r="H49" s="53"/>
    </row>
    <row r="50" spans="1:10" s="40" customFormat="1" ht="19.5" customHeight="1">
      <c r="A50" s="33">
        <f>+A41+1</f>
        <v>4</v>
      </c>
      <c r="B50" s="57">
        <v>0.02</v>
      </c>
      <c r="C50" s="212" t="s">
        <v>133</v>
      </c>
      <c r="D50" s="36"/>
      <c r="E50" s="37"/>
      <c r="F50" s="156"/>
      <c r="G50" s="36">
        <f>+D48*B50*1.2</f>
        <v>88.90650741065113</v>
      </c>
      <c r="H50" s="39">
        <f>SUM(D50:G50)-E50</f>
        <v>88.90650741065113</v>
      </c>
    </row>
    <row r="51" spans="1:10" s="40" customFormat="1" ht="19.5" customHeight="1">
      <c r="A51" s="33">
        <f>+A50+1</f>
        <v>5</v>
      </c>
      <c r="B51" s="57">
        <v>6.0000000000000001E-3</v>
      </c>
      <c r="C51" s="212" t="s">
        <v>134</v>
      </c>
      <c r="D51" s="36"/>
      <c r="E51" s="37"/>
      <c r="F51" s="156"/>
      <c r="G51" s="36">
        <f>+D48*B51*1.2</f>
        <v>26.671952223195337</v>
      </c>
      <c r="H51" s="39">
        <f>SUM(D51:G51)-E51</f>
        <v>26.671952223195337</v>
      </c>
      <c r="I51" s="64"/>
      <c r="J51" s="64"/>
    </row>
    <row r="52" spans="1:10" s="40" customFormat="1">
      <c r="A52" s="33"/>
      <c r="B52" s="57"/>
      <c r="C52" s="44" t="s">
        <v>50</v>
      </c>
      <c r="D52" s="38"/>
      <c r="E52" s="37"/>
      <c r="F52" s="156"/>
      <c r="G52" s="36">
        <f>SUM(G50:G51)</f>
        <v>115.57845963384646</v>
      </c>
      <c r="H52" s="39">
        <f>SUM(D52:G52)-E52</f>
        <v>115.57845963384646</v>
      </c>
    </row>
    <row r="53" spans="1:10" s="40" customFormat="1">
      <c r="A53" s="33"/>
      <c r="B53" s="34"/>
      <c r="C53" s="34" t="s">
        <v>51</v>
      </c>
      <c r="D53" s="36">
        <f>+D48</f>
        <v>3704.4378087771306</v>
      </c>
      <c r="E53" s="37">
        <f>+E48</f>
        <v>2497.0370380477339</v>
      </c>
      <c r="F53" s="156">
        <f>+F48</f>
        <v>0</v>
      </c>
      <c r="G53" s="36">
        <f>+G52+G48</f>
        <v>115.57845963384646</v>
      </c>
      <c r="H53" s="39">
        <f>SUM(D53:G53)-E53</f>
        <v>3820.0162684109769</v>
      </c>
      <c r="I53" s="58"/>
    </row>
    <row r="54" spans="1:10" s="40" customFormat="1">
      <c r="A54" s="59" t="s">
        <v>52</v>
      </c>
      <c r="B54" s="60"/>
      <c r="C54" s="60"/>
      <c r="D54" s="61"/>
      <c r="E54" s="62"/>
      <c r="F54" s="213"/>
      <c r="G54" s="61"/>
      <c r="H54" s="53"/>
      <c r="J54" s="64"/>
    </row>
    <row r="55" spans="1:10" s="40" customFormat="1">
      <c r="A55" s="33">
        <f>+A51+1</f>
        <v>6</v>
      </c>
      <c r="B55" s="65">
        <v>0.03</v>
      </c>
      <c r="C55" s="34" t="s">
        <v>53</v>
      </c>
      <c r="D55" s="36">
        <f>+D53*$B$55</f>
        <v>111.13313426331392</v>
      </c>
      <c r="E55" s="37">
        <f>+E53*$B$55</f>
        <v>74.911111141432016</v>
      </c>
      <c r="F55" s="156">
        <f>+F53*$B$55</f>
        <v>0</v>
      </c>
      <c r="G55" s="54">
        <f>+G53*B55</f>
        <v>3.4673537890153936</v>
      </c>
      <c r="H55" s="39">
        <f>SUM(D55:G55)-E55</f>
        <v>114.60048805232931</v>
      </c>
      <c r="I55" s="64"/>
      <c r="J55" s="64"/>
    </row>
    <row r="56" spans="1:10" s="40" customFormat="1">
      <c r="A56" s="33"/>
      <c r="B56" s="57"/>
      <c r="C56" s="35" t="s">
        <v>54</v>
      </c>
      <c r="D56" s="36">
        <f>+D55+D53</f>
        <v>3815.5709430404445</v>
      </c>
      <c r="E56" s="37">
        <f>+E55+E53</f>
        <v>2571.9481491891661</v>
      </c>
      <c r="F56" s="156">
        <f>+F55+F53</f>
        <v>0</v>
      </c>
      <c r="G56" s="36">
        <f>+G55+G53</f>
        <v>119.04581342286185</v>
      </c>
      <c r="H56" s="39">
        <f>SUM(D56:G56)-E56</f>
        <v>3934.6167564633065</v>
      </c>
      <c r="I56" s="64"/>
    </row>
    <row r="57" spans="1:10" s="40" customFormat="1">
      <c r="A57" s="33"/>
      <c r="B57" s="57"/>
      <c r="C57" s="35"/>
      <c r="D57" s="36"/>
      <c r="E57" s="37"/>
      <c r="F57" s="156"/>
      <c r="G57" s="36"/>
      <c r="H57" s="39"/>
    </row>
    <row r="58" spans="1:10" s="71" customFormat="1">
      <c r="A58" s="66"/>
      <c r="B58" s="67">
        <v>0.2</v>
      </c>
      <c r="C58" s="68" t="s">
        <v>55</v>
      </c>
      <c r="D58" s="69">
        <f>+D56*$B$58</f>
        <v>763.11418860808897</v>
      </c>
      <c r="E58" s="70">
        <f>+E56*$B$58</f>
        <v>514.38962983783324</v>
      </c>
      <c r="F58" s="214">
        <f>+F56*$B$58</f>
        <v>0</v>
      </c>
      <c r="G58" s="69"/>
      <c r="H58" s="46">
        <f>SUM(D58:G58)-E58</f>
        <v>763.11418860808897</v>
      </c>
    </row>
    <row r="59" spans="1:10" s="48" customFormat="1">
      <c r="A59" s="72"/>
      <c r="B59" s="73"/>
      <c r="C59" s="74" t="s">
        <v>56</v>
      </c>
      <c r="D59" s="75">
        <f>+D58+D56</f>
        <v>4578.6851316485336</v>
      </c>
      <c r="E59" s="76">
        <f>+E58+E56</f>
        <v>3086.3377790269992</v>
      </c>
      <c r="F59" s="215">
        <f>+F58+F56</f>
        <v>0</v>
      </c>
      <c r="G59" s="75">
        <f>+G58+G56</f>
        <v>119.04581342286185</v>
      </c>
      <c r="H59" s="46">
        <f>SUM(D59:G59)-E59</f>
        <v>4697.7309450713947</v>
      </c>
      <c r="J59" s="47"/>
    </row>
    <row r="60" spans="1:10" s="40" customFormat="1">
      <c r="A60" s="59"/>
      <c r="B60" s="60"/>
      <c r="C60" s="60"/>
      <c r="D60" s="61"/>
      <c r="E60" s="62"/>
      <c r="F60" s="213"/>
      <c r="G60" s="61"/>
      <c r="H60" s="53"/>
    </row>
    <row r="61" spans="1:10" s="40" customFormat="1">
      <c r="A61" s="59" t="s">
        <v>57</v>
      </c>
      <c r="B61" s="60"/>
      <c r="C61" s="60"/>
      <c r="D61" s="61"/>
      <c r="E61" s="62"/>
      <c r="F61" s="61"/>
      <c r="G61" s="61"/>
      <c r="H61" s="53"/>
    </row>
    <row r="62" spans="1:10" s="40" customFormat="1" ht="31.5">
      <c r="A62" s="33">
        <f>+A55+1</f>
        <v>7</v>
      </c>
      <c r="B62" s="77" t="s">
        <v>186</v>
      </c>
      <c r="C62" s="35" t="s">
        <v>135</v>
      </c>
      <c r="D62" s="36"/>
      <c r="E62" s="37"/>
      <c r="F62" s="36"/>
      <c r="G62" s="247"/>
      <c r="H62" s="78">
        <f>SUM(D62:G62)</f>
        <v>0</v>
      </c>
    </row>
    <row r="63" spans="1:10" s="40" customFormat="1">
      <c r="A63" s="33"/>
      <c r="B63" s="77"/>
      <c r="C63" s="35"/>
      <c r="D63" s="36"/>
      <c r="E63" s="37"/>
      <c r="F63" s="36"/>
      <c r="G63" s="79"/>
      <c r="H63" s="78">
        <f>SUM(D63:G63)</f>
        <v>0</v>
      </c>
      <c r="J63" s="58"/>
    </row>
    <row r="64" spans="1:10" s="40" customFormat="1" ht="21" customHeight="1">
      <c r="A64" s="80">
        <f>+A62+1</f>
        <v>8</v>
      </c>
      <c r="B64" s="81"/>
      <c r="C64" s="82" t="s">
        <v>58</v>
      </c>
      <c r="D64" s="83"/>
      <c r="E64" s="84"/>
      <c r="F64" s="83"/>
      <c r="G64" s="85">
        <f>+B64*G62</f>
        <v>0</v>
      </c>
      <c r="H64" s="86">
        <f>SUM(D64:G64)</f>
        <v>0</v>
      </c>
    </row>
    <row r="65" spans="1:15" s="40" customFormat="1" ht="16.5" thickBot="1">
      <c r="A65" s="33"/>
      <c r="B65" s="57"/>
      <c r="C65" s="44" t="s">
        <v>59</v>
      </c>
      <c r="D65" s="38"/>
      <c r="E65" s="37"/>
      <c r="F65" s="36"/>
      <c r="G65" s="36">
        <f>SUM(G62:G64)</f>
        <v>0</v>
      </c>
      <c r="H65" s="39">
        <f>SUM(D65:G65)-E65</f>
        <v>0</v>
      </c>
    </row>
    <row r="66" spans="1:15" s="40" customFormat="1" ht="32.25" hidden="1" customHeight="1" thickBot="1">
      <c r="A66" s="87"/>
      <c r="B66" s="88"/>
      <c r="C66" s="89" t="s">
        <v>60</v>
      </c>
      <c r="D66" s="90"/>
      <c r="E66" s="91"/>
      <c r="F66" s="90"/>
      <c r="G66" s="92"/>
      <c r="H66" s="93">
        <f>SUM(G66)</f>
        <v>0</v>
      </c>
    </row>
    <row r="67" spans="1:15" ht="17.25" thickTop="1" thickBot="1">
      <c r="A67" s="94"/>
      <c r="B67" s="526" t="s">
        <v>61</v>
      </c>
      <c r="C67" s="527"/>
      <c r="D67" s="95">
        <f>D59+D65</f>
        <v>4578.6851316485336</v>
      </c>
      <c r="E67" s="96">
        <f>E59+E65</f>
        <v>3086.3377790269992</v>
      </c>
      <c r="F67" s="96">
        <f>F59+F65</f>
        <v>0</v>
      </c>
      <c r="G67" s="95">
        <f>G59+G65+G66</f>
        <v>119.04581342286185</v>
      </c>
      <c r="H67" s="95">
        <f>H59+H65+H66</f>
        <v>4697.7309450713947</v>
      </c>
      <c r="I67" s="97">
        <f>+D67+G67+F67</f>
        <v>4697.7309450713956</v>
      </c>
      <c r="J67" s="97"/>
    </row>
    <row r="68" spans="1:15" ht="16.5" hidden="1" thickTop="1">
      <c r="A68" s="98"/>
      <c r="B68" s="98"/>
      <c r="C68" s="99"/>
      <c r="D68" s="100"/>
      <c r="E68" s="100"/>
      <c r="F68" s="100"/>
      <c r="G68" s="100"/>
      <c r="H68" s="101"/>
    </row>
    <row r="69" spans="1:15" ht="15.75" hidden="1" customHeight="1">
      <c r="A69" s="98"/>
      <c r="B69" s="98"/>
      <c r="C69" s="99"/>
      <c r="D69" s="100"/>
      <c r="E69" s="100"/>
      <c r="F69" s="100"/>
      <c r="G69" s="100"/>
      <c r="H69" s="101"/>
    </row>
    <row r="70" spans="1:15" ht="16.5" thickTop="1">
      <c r="A70" s="98"/>
      <c r="B70" s="98"/>
      <c r="C70" s="99"/>
      <c r="D70" s="100"/>
      <c r="E70" s="100"/>
      <c r="F70" s="100"/>
      <c r="G70" s="100"/>
      <c r="H70" s="101"/>
      <c r="J70" s="102"/>
      <c r="K70" s="102"/>
      <c r="L70" s="102"/>
      <c r="M70" s="102"/>
      <c r="N70" s="102"/>
      <c r="O70" s="102"/>
    </row>
    <row r="71" spans="1:15">
      <c r="B71" s="196"/>
      <c r="C71" s="103" t="s">
        <v>62</v>
      </c>
      <c r="D71" s="104"/>
      <c r="E71" s="840" t="s">
        <v>324</v>
      </c>
      <c r="F71" s="840"/>
      <c r="G71" s="196"/>
      <c r="H71" s="196"/>
      <c r="I71" s="97"/>
      <c r="J71" s="105"/>
      <c r="K71" s="106"/>
      <c r="L71" s="106"/>
      <c r="M71" s="102"/>
      <c r="N71" s="102"/>
      <c r="O71" s="102"/>
    </row>
    <row r="72" spans="1:15">
      <c r="A72" s="107"/>
      <c r="B72" s="107"/>
      <c r="C72" s="108"/>
      <c r="E72" s="8"/>
      <c r="G72" s="107"/>
      <c r="H72" s="107"/>
      <c r="J72" s="216"/>
      <c r="K72" s="106"/>
      <c r="L72" s="106"/>
      <c r="M72" s="102"/>
      <c r="N72" s="102"/>
      <c r="O72" s="102"/>
    </row>
    <row r="73" spans="1:15">
      <c r="A73" s="107"/>
      <c r="B73" s="107"/>
      <c r="C73" s="108"/>
      <c r="E73" s="8"/>
      <c r="G73" s="107"/>
      <c r="H73" s="107"/>
      <c r="J73" s="216"/>
      <c r="K73" s="106"/>
      <c r="L73" s="106"/>
      <c r="M73" s="102"/>
      <c r="N73" s="102"/>
      <c r="O73" s="102"/>
    </row>
    <row r="74" spans="1:15">
      <c r="B74" s="463"/>
      <c r="C74" s="103" t="s">
        <v>319</v>
      </c>
      <c r="D74" s="104"/>
      <c r="E74" s="840" t="s">
        <v>320</v>
      </c>
      <c r="F74" s="840"/>
      <c r="G74" s="463"/>
      <c r="H74" s="463"/>
      <c r="I74" s="97"/>
      <c r="J74" s="105"/>
      <c r="K74" s="106"/>
      <c r="L74" s="106"/>
      <c r="M74" s="102"/>
      <c r="N74" s="102"/>
      <c r="O74" s="102"/>
    </row>
    <row r="75" spans="1:15">
      <c r="C75" s="108"/>
      <c r="D75" s="109"/>
      <c r="E75" s="110"/>
      <c r="J75" s="216"/>
      <c r="K75" s="106"/>
      <c r="L75" s="106"/>
      <c r="M75" s="102"/>
      <c r="N75" s="102"/>
      <c r="O75" s="102"/>
    </row>
    <row r="76" spans="1:15">
      <c r="D76" s="111"/>
      <c r="E76" s="110"/>
      <c r="F76" s="97"/>
      <c r="G76" s="111"/>
      <c r="H76" s="97"/>
      <c r="J76" s="217"/>
      <c r="K76" s="102"/>
      <c r="L76" s="102"/>
      <c r="M76" s="102"/>
      <c r="N76" s="102"/>
      <c r="O76" s="102"/>
    </row>
    <row r="77" spans="1:15">
      <c r="E77" s="112"/>
      <c r="J77" s="102"/>
      <c r="K77" s="102"/>
      <c r="L77" s="102"/>
      <c r="M77" s="102"/>
      <c r="N77" s="102"/>
      <c r="O77" s="102"/>
    </row>
    <row r="78" spans="1:15">
      <c r="J78" s="102"/>
      <c r="K78" s="102"/>
      <c r="L78" s="102"/>
      <c r="M78" s="102"/>
      <c r="N78" s="102"/>
      <c r="O78" s="102"/>
    </row>
    <row r="79" spans="1:15">
      <c r="J79" s="102"/>
      <c r="K79" s="102"/>
      <c r="L79" s="102"/>
      <c r="M79" s="102"/>
      <c r="N79" s="102"/>
      <c r="O79" s="102"/>
    </row>
    <row r="80" spans="1:15">
      <c r="D80" s="108"/>
      <c r="E80" s="110"/>
    </row>
  </sheetData>
  <mergeCells count="11">
    <mergeCell ref="E71:F71"/>
    <mergeCell ref="E74:F74"/>
    <mergeCell ref="B67:C67"/>
    <mergeCell ref="C5:F5"/>
    <mergeCell ref="B7:C7"/>
    <mergeCell ref="D7:F7"/>
    <mergeCell ref="A11:H11"/>
    <mergeCell ref="A14:A15"/>
    <mergeCell ref="B14:B15"/>
    <mergeCell ref="C14:C15"/>
    <mergeCell ref="D14:H14"/>
  </mergeCells>
  <printOptions horizontalCentered="1"/>
  <pageMargins left="0" right="0" top="1" bottom="0" header="0.31496062992126" footer="0.118110236220472"/>
  <pageSetup paperSize="9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AX115"/>
  <sheetViews>
    <sheetView view="pageBreakPreview" zoomScale="115" zoomScaleNormal="115" zoomScaleSheetLayoutView="115" workbookViewId="0">
      <selection activeCell="D1" sqref="D1:S1"/>
    </sheetView>
  </sheetViews>
  <sheetFormatPr defaultRowHeight="15"/>
  <cols>
    <col min="1" max="1" width="4.5703125" style="152" customWidth="1"/>
    <col min="2" max="2" width="7.5703125" style="152" customWidth="1"/>
    <col min="3" max="3" width="33.7109375" style="484" customWidth="1"/>
    <col min="4" max="4" width="5.85546875" style="149" customWidth="1"/>
    <col min="5" max="5" width="6.28515625" style="157" customWidth="1"/>
    <col min="6" max="7" width="2.140625" style="153" customWidth="1"/>
    <col min="8" max="8" width="2.28515625" style="153" customWidth="1"/>
    <col min="9" max="9" width="1.85546875" style="153" customWidth="1"/>
    <col min="10" max="10" width="2.140625" style="153" customWidth="1"/>
    <col min="11" max="11" width="2.42578125" style="153" customWidth="1"/>
    <col min="12" max="12" width="22.42578125" style="220" customWidth="1"/>
    <col min="13" max="13" width="4.140625" style="149" customWidth="1"/>
    <col min="14" max="14" width="5.5703125" style="149" customWidth="1"/>
    <col min="15" max="15" width="6.85546875" style="157" customWidth="1"/>
    <col min="16" max="16" width="5.85546875" style="180" customWidth="1"/>
    <col min="17" max="17" width="5.28515625" style="154" customWidth="1"/>
    <col min="18" max="18" width="5.5703125" style="149" customWidth="1"/>
    <col min="19" max="19" width="5.42578125" style="149" customWidth="1"/>
    <col min="20" max="20" width="7.42578125" style="159" customWidth="1"/>
    <col min="21" max="21" width="7.28515625" style="155" customWidth="1"/>
    <col min="22" max="22" width="17.7109375" style="149" customWidth="1"/>
    <col min="23" max="23" width="9.140625" style="149" customWidth="1"/>
    <col min="24" max="24" width="25.42578125" style="149" customWidth="1"/>
    <col min="25" max="25" width="15.140625" style="149" bestFit="1" customWidth="1"/>
    <col min="26" max="26" width="21.140625" style="149" bestFit="1" customWidth="1"/>
    <col min="27" max="27" width="17" style="149" bestFit="1" customWidth="1"/>
    <col min="28" max="28" width="18.42578125" style="149" bestFit="1" customWidth="1"/>
    <col min="29" max="29" width="19.28515625" style="149" bestFit="1" customWidth="1"/>
    <col min="30" max="35" width="11.7109375" style="149" customWidth="1"/>
    <col min="36" max="16384" width="9.140625" style="149"/>
  </cols>
  <sheetData>
    <row r="1" spans="1:35" s="116" customFormat="1" ht="64.5" customHeight="1">
      <c r="A1" s="786" t="s">
        <v>63</v>
      </c>
      <c r="B1" s="786"/>
      <c r="C1" s="786"/>
      <c r="D1" s="787" t="s">
        <v>261</v>
      </c>
      <c r="E1" s="787"/>
      <c r="F1" s="787"/>
      <c r="G1" s="787"/>
      <c r="H1" s="787"/>
      <c r="I1" s="787"/>
      <c r="J1" s="787"/>
      <c r="K1" s="787"/>
      <c r="L1" s="787"/>
      <c r="M1" s="787"/>
      <c r="N1" s="787"/>
      <c r="O1" s="787"/>
      <c r="P1" s="787"/>
      <c r="Q1" s="787"/>
      <c r="R1" s="787"/>
      <c r="S1" s="787"/>
      <c r="T1" s="158"/>
      <c r="U1" s="114"/>
      <c r="V1" s="115"/>
      <c r="W1" s="115"/>
      <c r="Y1" s="464" t="s">
        <v>64</v>
      </c>
      <c r="Z1" s="464" t="s">
        <v>65</v>
      </c>
      <c r="AA1" s="464" t="s">
        <v>66</v>
      </c>
      <c r="AB1" s="464" t="s">
        <v>67</v>
      </c>
      <c r="AC1" s="464" t="s">
        <v>68</v>
      </c>
      <c r="AD1" s="464" t="s">
        <v>69</v>
      </c>
      <c r="AE1" s="464" t="s">
        <v>70</v>
      </c>
      <c r="AF1" s="464" t="s">
        <v>71</v>
      </c>
      <c r="AG1" s="464" t="s">
        <v>72</v>
      </c>
      <c r="AH1" s="464" t="s">
        <v>73</v>
      </c>
      <c r="AI1" s="464" t="s">
        <v>74</v>
      </c>
    </row>
    <row r="2" spans="1:35" s="116" customFormat="1" ht="3" customHeight="1">
      <c r="A2" s="786"/>
      <c r="B2" s="786"/>
      <c r="C2" s="786"/>
      <c r="D2" s="457"/>
      <c r="E2" s="161"/>
      <c r="F2" s="117"/>
      <c r="G2" s="117"/>
      <c r="H2" s="117"/>
      <c r="I2" s="117"/>
      <c r="J2" s="117"/>
      <c r="K2" s="117"/>
      <c r="L2" s="218"/>
      <c r="M2" s="118"/>
      <c r="N2" s="119"/>
      <c r="O2" s="119"/>
      <c r="P2" s="131"/>
      <c r="Q2" s="120"/>
      <c r="R2" s="119"/>
      <c r="S2" s="119"/>
      <c r="T2" s="158"/>
      <c r="U2" s="114"/>
      <c r="V2" s="115"/>
      <c r="W2" s="115"/>
      <c r="Y2" s="465"/>
      <c r="Z2" s="465"/>
      <c r="AA2" s="465"/>
      <c r="AB2" s="465"/>
      <c r="AC2" s="465"/>
      <c r="AD2" s="465"/>
      <c r="AE2" s="465"/>
      <c r="AF2" s="465"/>
      <c r="AG2" s="465"/>
      <c r="AH2" s="465"/>
      <c r="AI2" s="465"/>
    </row>
    <row r="3" spans="1:35" s="116" customFormat="1" hidden="1">
      <c r="A3" s="121"/>
      <c r="B3" s="121"/>
      <c r="C3" s="122"/>
      <c r="D3" s="119"/>
      <c r="E3" s="119"/>
      <c r="F3" s="226"/>
      <c r="G3" s="226"/>
      <c r="H3" s="226"/>
      <c r="I3" s="226"/>
      <c r="J3" s="226"/>
      <c r="K3" s="226"/>
      <c r="L3" s="219"/>
      <c r="M3" s="119"/>
      <c r="N3" s="119"/>
      <c r="O3" s="119"/>
      <c r="P3" s="131"/>
      <c r="Q3" s="120"/>
      <c r="R3" s="119"/>
      <c r="S3" s="119"/>
      <c r="T3" s="131"/>
      <c r="U3" s="123"/>
      <c r="V3" s="115"/>
      <c r="W3" s="115"/>
      <c r="Y3" s="465"/>
      <c r="Z3" s="465"/>
      <c r="AA3" s="465"/>
      <c r="AB3" s="465"/>
      <c r="AC3" s="465"/>
      <c r="AD3" s="465"/>
      <c r="AE3" s="465"/>
      <c r="AF3" s="465"/>
      <c r="AG3" s="465"/>
      <c r="AH3" s="465"/>
      <c r="AI3" s="465"/>
    </row>
    <row r="4" spans="1:35" s="124" customFormat="1" ht="18">
      <c r="A4" s="320"/>
      <c r="B4" s="320"/>
      <c r="C4" s="122"/>
      <c r="D4" s="321"/>
      <c r="E4" s="160" t="s">
        <v>75</v>
      </c>
      <c r="F4" s="322"/>
      <c r="G4" s="323"/>
      <c r="H4" s="323"/>
      <c r="I4" s="323"/>
      <c r="J4" s="323"/>
      <c r="K4" s="323"/>
      <c r="L4" s="324"/>
      <c r="M4" s="325" t="s">
        <v>76</v>
      </c>
      <c r="N4" s="326"/>
      <c r="O4" s="326"/>
      <c r="P4" s="327"/>
      <c r="Q4" s="328"/>
      <c r="R4" s="321"/>
      <c r="S4" s="321"/>
      <c r="T4" s="327"/>
      <c r="U4" s="466"/>
      <c r="V4" s="467"/>
      <c r="W4" s="467"/>
      <c r="X4" s="468" t="s">
        <v>77</v>
      </c>
      <c r="Y4" s="469">
        <v>5.72</v>
      </c>
      <c r="Z4" s="469">
        <v>6.15</v>
      </c>
      <c r="AA4" s="470">
        <v>7</v>
      </c>
      <c r="AB4" s="469">
        <v>6.79</v>
      </c>
      <c r="AC4" s="469">
        <v>6.57</v>
      </c>
      <c r="AD4" s="469">
        <v>8.98</v>
      </c>
      <c r="AE4" s="469">
        <v>7.61</v>
      </c>
      <c r="AF4" s="469">
        <v>8.93</v>
      </c>
      <c r="AG4" s="469">
        <v>8.8000000000000007</v>
      </c>
      <c r="AH4" s="469">
        <v>12.9</v>
      </c>
      <c r="AI4" s="469">
        <v>13.2</v>
      </c>
    </row>
    <row r="5" spans="1:35" s="129" customFormat="1" ht="2.25" customHeight="1">
      <c r="A5" s="126"/>
      <c r="B5" s="126"/>
      <c r="C5" s="122"/>
      <c r="D5" s="125"/>
      <c r="E5" s="125"/>
      <c r="F5" s="226"/>
      <c r="G5" s="226"/>
      <c r="H5" s="226"/>
      <c r="I5" s="226"/>
      <c r="J5" s="226"/>
      <c r="K5" s="226"/>
      <c r="L5" s="219"/>
      <c r="M5" s="125"/>
      <c r="N5" s="125"/>
      <c r="O5" s="125"/>
      <c r="P5" s="131"/>
      <c r="Q5" s="120"/>
      <c r="R5" s="125"/>
      <c r="S5" s="125"/>
      <c r="T5" s="131"/>
      <c r="U5" s="127"/>
      <c r="V5" s="128"/>
      <c r="W5" s="128"/>
      <c r="X5" s="471"/>
      <c r="Y5" s="471"/>
      <c r="Z5" s="471"/>
      <c r="AA5" s="471"/>
      <c r="AB5" s="471"/>
      <c r="AC5" s="471"/>
      <c r="AD5" s="471"/>
      <c r="AE5" s="471"/>
      <c r="AF5" s="471"/>
      <c r="AG5" s="471"/>
      <c r="AH5" s="471"/>
      <c r="AI5" s="471"/>
    </row>
    <row r="6" spans="1:35" s="129" customFormat="1" ht="13.5" customHeight="1">
      <c r="A6" s="126"/>
      <c r="B6" s="126"/>
      <c r="C6" s="122"/>
      <c r="D6" s="457"/>
      <c r="E6" s="788" t="s">
        <v>206</v>
      </c>
      <c r="F6" s="788"/>
      <c r="G6" s="788"/>
      <c r="H6" s="788"/>
      <c r="I6" s="788"/>
      <c r="J6" s="788"/>
      <c r="K6" s="788"/>
      <c r="L6" s="788"/>
      <c r="M6" s="788"/>
      <c r="N6" s="788"/>
      <c r="O6" s="788"/>
      <c r="P6" s="788"/>
      <c r="Q6" s="788"/>
      <c r="R6" s="788"/>
      <c r="S6" s="125"/>
      <c r="T6" s="131"/>
      <c r="U6" s="127"/>
      <c r="V6" s="128"/>
      <c r="X6" s="468" t="s">
        <v>78</v>
      </c>
      <c r="Y6" s="472">
        <f t="shared" ref="Y6:AI6" si="0">1.02*1.05*(1+Y4/100)</f>
        <v>1.1322612000000001</v>
      </c>
      <c r="Z6" s="472">
        <f t="shared" si="0"/>
        <v>1.1368665000000002</v>
      </c>
      <c r="AA6" s="472">
        <f t="shared" si="0"/>
        <v>1.1459700000000002</v>
      </c>
      <c r="AB6" s="472">
        <f t="shared" si="0"/>
        <v>1.1437209000000004</v>
      </c>
      <c r="AC6" s="472">
        <f t="shared" si="0"/>
        <v>1.1413647000000002</v>
      </c>
      <c r="AD6" s="472">
        <f t="shared" si="0"/>
        <v>1.1671758000000003</v>
      </c>
      <c r="AE6" s="472">
        <f t="shared" si="0"/>
        <v>1.1525031000000003</v>
      </c>
      <c r="AF6" s="472">
        <f t="shared" si="0"/>
        <v>1.1666403000000001</v>
      </c>
      <c r="AG6" s="472">
        <f t="shared" si="0"/>
        <v>1.1652480000000003</v>
      </c>
      <c r="AH6" s="472">
        <f t="shared" si="0"/>
        <v>1.2091590000000001</v>
      </c>
      <c r="AI6" s="472">
        <f t="shared" si="0"/>
        <v>1.2123720000000002</v>
      </c>
    </row>
    <row r="7" spans="1:35" s="129" customFormat="1" ht="12" customHeight="1">
      <c r="A7" s="126"/>
      <c r="B7" s="126"/>
      <c r="C7" s="122"/>
      <c r="D7" s="125"/>
      <c r="E7" s="789"/>
      <c r="F7" s="789"/>
      <c r="G7" s="789"/>
      <c r="H7" s="789"/>
      <c r="I7" s="789"/>
      <c r="J7" s="789"/>
      <c r="K7" s="789"/>
      <c r="L7" s="789"/>
      <c r="M7" s="789"/>
      <c r="N7" s="789"/>
      <c r="O7" s="789"/>
      <c r="P7" s="789"/>
      <c r="Q7" s="789"/>
      <c r="R7" s="789"/>
      <c r="S7" s="125"/>
      <c r="T7" s="131"/>
      <c r="U7" s="127"/>
      <c r="V7" s="128"/>
    </row>
    <row r="8" spans="1:35" s="129" customFormat="1" ht="0.75" customHeight="1">
      <c r="A8" s="126"/>
      <c r="B8" s="126"/>
      <c r="C8" s="122"/>
      <c r="D8" s="130"/>
      <c r="E8" s="131"/>
      <c r="F8" s="226"/>
      <c r="G8" s="226"/>
      <c r="H8" s="226"/>
      <c r="I8" s="226"/>
      <c r="J8" s="226"/>
      <c r="K8" s="226"/>
      <c r="L8" s="219"/>
      <c r="M8" s="125"/>
      <c r="N8" s="125"/>
      <c r="O8" s="125"/>
      <c r="P8" s="131"/>
      <c r="Q8" s="120"/>
      <c r="R8" s="132"/>
      <c r="S8" s="125"/>
      <c r="T8" s="131"/>
      <c r="U8" s="127"/>
      <c r="V8" s="128"/>
    </row>
    <row r="9" spans="1:35" s="129" customFormat="1">
      <c r="A9" s="790" t="s">
        <v>79</v>
      </c>
      <c r="B9" s="790"/>
      <c r="C9" s="122" t="s">
        <v>262</v>
      </c>
      <c r="D9" s="125"/>
      <c r="E9" s="125"/>
      <c r="F9" s="226"/>
      <c r="G9" s="226"/>
      <c r="H9" s="226"/>
      <c r="I9" s="226"/>
      <c r="J9" s="226"/>
      <c r="K9" s="226"/>
      <c r="L9" s="219"/>
      <c r="M9" s="125"/>
      <c r="N9" s="125"/>
      <c r="O9" s="457" t="s">
        <v>80</v>
      </c>
      <c r="P9" s="791">
        <f>+T109</f>
        <v>3624.3221672696354</v>
      </c>
      <c r="Q9" s="791"/>
      <c r="R9" s="791"/>
      <c r="S9" s="133" t="s">
        <v>25</v>
      </c>
      <c r="T9" s="131"/>
      <c r="U9" s="127"/>
      <c r="V9" s="128"/>
    </row>
    <row r="10" spans="1:35" s="129" customFormat="1" ht="4.5" customHeight="1">
      <c r="A10" s="134"/>
      <c r="B10" s="134"/>
      <c r="C10" s="135"/>
      <c r="D10" s="136"/>
      <c r="E10" s="792"/>
      <c r="F10" s="792"/>
      <c r="G10" s="792"/>
      <c r="H10" s="226"/>
      <c r="I10" s="226"/>
      <c r="J10" s="226"/>
      <c r="K10" s="226"/>
      <c r="L10" s="219"/>
      <c r="M10" s="125"/>
      <c r="N10" s="125"/>
      <c r="O10" s="457"/>
      <c r="P10" s="791"/>
      <c r="Q10" s="791"/>
      <c r="R10" s="791"/>
      <c r="S10" s="133"/>
      <c r="T10" s="226"/>
      <c r="U10" s="137"/>
      <c r="V10" s="128"/>
    </row>
    <row r="11" spans="1:35" s="129" customFormat="1">
      <c r="A11" s="138" t="s">
        <v>81</v>
      </c>
      <c r="B11" s="138"/>
      <c r="C11" s="139"/>
      <c r="D11" s="808">
        <v>251195</v>
      </c>
      <c r="E11" s="808"/>
      <c r="F11" s="808"/>
      <c r="G11" s="168"/>
      <c r="H11" s="140"/>
      <c r="I11" s="140" t="s">
        <v>82</v>
      </c>
      <c r="J11" s="168"/>
      <c r="K11" s="168"/>
      <c r="L11" s="312" t="s">
        <v>83</v>
      </c>
      <c r="M11" s="169" t="s">
        <v>84</v>
      </c>
      <c r="N11" s="809">
        <v>1.1368665000000002</v>
      </c>
      <c r="O11" s="809"/>
      <c r="P11" s="809"/>
      <c r="Q11" s="140"/>
      <c r="R11" s="170"/>
      <c r="S11" s="171"/>
      <c r="T11" s="171"/>
      <c r="U11" s="141"/>
      <c r="V11" s="142"/>
    </row>
    <row r="12" spans="1:35" s="129" customFormat="1" ht="7.5" customHeight="1">
      <c r="A12" s="138"/>
      <c r="B12" s="138"/>
      <c r="C12" s="143"/>
      <c r="D12" s="172"/>
      <c r="E12" s="173"/>
      <c r="F12" s="174"/>
      <c r="G12" s="175"/>
      <c r="H12" s="176"/>
      <c r="I12" s="176"/>
      <c r="J12" s="175"/>
      <c r="K12" s="175"/>
      <c r="L12" s="312"/>
      <c r="M12" s="171"/>
      <c r="N12" s="177"/>
      <c r="O12" s="171"/>
      <c r="P12" s="140"/>
      <c r="Q12" s="140"/>
      <c r="R12" s="170"/>
      <c r="S12" s="171"/>
      <c r="T12" s="171"/>
      <c r="U12" s="141"/>
      <c r="V12" s="142"/>
    </row>
    <row r="13" spans="1:35" s="129" customFormat="1" ht="14.25" customHeight="1" thickBot="1">
      <c r="A13" s="810" t="s">
        <v>85</v>
      </c>
      <c r="B13" s="811"/>
      <c r="C13" s="811"/>
      <c r="D13" s="178"/>
      <c r="E13" s="812" t="s">
        <v>86</v>
      </c>
      <c r="F13" s="812"/>
      <c r="G13" s="812"/>
      <c r="H13" s="812"/>
      <c r="I13" s="812"/>
      <c r="J13" s="813">
        <v>2320.5100000000002</v>
      </c>
      <c r="K13" s="813"/>
      <c r="L13" s="813"/>
      <c r="M13" s="814" t="s">
        <v>87</v>
      </c>
      <c r="N13" s="814"/>
      <c r="O13" s="814"/>
      <c r="P13" s="814"/>
      <c r="Q13" s="813">
        <v>3050.02</v>
      </c>
      <c r="R13" s="813"/>
      <c r="S13" s="813"/>
      <c r="T13" s="227"/>
      <c r="U13" s="163"/>
      <c r="V13" s="142"/>
    </row>
    <row r="14" spans="1:35" s="116" customFormat="1" ht="9" customHeight="1" thickTop="1" thickBot="1">
      <c r="A14" s="164"/>
      <c r="B14" s="164"/>
      <c r="C14" s="143"/>
      <c r="D14" s="119"/>
      <c r="E14" s="119"/>
      <c r="F14" s="226"/>
      <c r="G14" s="226"/>
      <c r="H14" s="226"/>
      <c r="I14" s="818"/>
      <c r="J14" s="818"/>
      <c r="K14" s="818"/>
      <c r="L14" s="219"/>
      <c r="M14" s="119"/>
      <c r="N14" s="119"/>
      <c r="O14" s="119"/>
      <c r="P14" s="131"/>
      <c r="Q14" s="120"/>
      <c r="R14" s="165"/>
      <c r="S14" s="119"/>
      <c r="T14" s="140"/>
      <c r="U14" s="252">
        <f>+D11/35000*6</f>
        <v>43.061999999999998</v>
      </c>
      <c r="V14" s="253">
        <v>42.547714285714285</v>
      </c>
      <c r="X14" s="254"/>
      <c r="Y14" s="255"/>
      <c r="Z14" s="255"/>
      <c r="AA14" s="255"/>
      <c r="AB14" s="255"/>
      <c r="AC14" s="255"/>
      <c r="AD14" s="255"/>
      <c r="AE14" s="256"/>
    </row>
    <row r="15" spans="1:35" s="144" customFormat="1" ht="18" customHeight="1" thickTop="1">
      <c r="A15" s="815" t="s">
        <v>88</v>
      </c>
      <c r="B15" s="819" t="s">
        <v>89</v>
      </c>
      <c r="C15" s="822" t="s">
        <v>90</v>
      </c>
      <c r="D15" s="799" t="s">
        <v>91</v>
      </c>
      <c r="E15" s="799" t="s">
        <v>92</v>
      </c>
      <c r="F15" s="748" t="s">
        <v>93</v>
      </c>
      <c r="G15" s="800"/>
      <c r="H15" s="801"/>
      <c r="I15" s="748" t="s">
        <v>94</v>
      </c>
      <c r="J15" s="749"/>
      <c r="K15" s="750"/>
      <c r="L15" s="757" t="s">
        <v>95</v>
      </c>
      <c r="M15" s="758"/>
      <c r="N15" s="758"/>
      <c r="O15" s="758"/>
      <c r="P15" s="758"/>
      <c r="Q15" s="759"/>
      <c r="R15" s="799" t="s">
        <v>96</v>
      </c>
      <c r="S15" s="799" t="s">
        <v>97</v>
      </c>
      <c r="T15" s="827" t="s">
        <v>98</v>
      </c>
      <c r="U15" s="825" t="s">
        <v>99</v>
      </c>
      <c r="V15" s="257"/>
      <c r="X15" s="258" t="s">
        <v>100</v>
      </c>
      <c r="Y15" s="259" t="s">
        <v>101</v>
      </c>
      <c r="Z15" s="259" t="s">
        <v>102</v>
      </c>
      <c r="AA15" s="259" t="s">
        <v>103</v>
      </c>
      <c r="AB15" s="259" t="s">
        <v>104</v>
      </c>
      <c r="AC15" s="259" t="s">
        <v>105</v>
      </c>
      <c r="AD15" s="259" t="s">
        <v>106</v>
      </c>
      <c r="AE15" s="260" t="s">
        <v>107</v>
      </c>
    </row>
    <row r="16" spans="1:35" s="144" customFormat="1" ht="22.5" customHeight="1" thickBot="1">
      <c r="A16" s="816"/>
      <c r="B16" s="820"/>
      <c r="C16" s="823"/>
      <c r="D16" s="746"/>
      <c r="E16" s="746"/>
      <c r="F16" s="802"/>
      <c r="G16" s="803"/>
      <c r="H16" s="804"/>
      <c r="I16" s="751"/>
      <c r="J16" s="752"/>
      <c r="K16" s="753"/>
      <c r="L16" s="796" t="s">
        <v>108</v>
      </c>
      <c r="M16" s="745" t="s">
        <v>109</v>
      </c>
      <c r="N16" s="745" t="s">
        <v>110</v>
      </c>
      <c r="O16" s="745" t="s">
        <v>111</v>
      </c>
      <c r="P16" s="745" t="s">
        <v>96</v>
      </c>
      <c r="Q16" s="760" t="s">
        <v>112</v>
      </c>
      <c r="R16" s="746"/>
      <c r="S16" s="746"/>
      <c r="T16" s="828"/>
      <c r="U16" s="826"/>
      <c r="V16" s="261"/>
      <c r="X16" s="262">
        <v>10.8</v>
      </c>
      <c r="Y16" s="263">
        <v>17.3</v>
      </c>
      <c r="Z16" s="263">
        <f>69+9.7+2.5+0.3</f>
        <v>81.5</v>
      </c>
      <c r="AA16" s="263">
        <v>0</v>
      </c>
      <c r="AB16" s="263">
        <v>51</v>
      </c>
      <c r="AC16" s="263">
        <v>1.7</v>
      </c>
      <c r="AD16" s="263">
        <v>56.9</v>
      </c>
      <c r="AE16" s="264">
        <f>+X16+Y16+(Z16+AA16-AB16-AC16-AD16)</f>
        <v>0</v>
      </c>
    </row>
    <row r="17" spans="1:36" s="144" customFormat="1" ht="22.5" customHeight="1" thickTop="1" thickBot="1">
      <c r="A17" s="816"/>
      <c r="B17" s="820"/>
      <c r="C17" s="823"/>
      <c r="D17" s="746"/>
      <c r="E17" s="746"/>
      <c r="F17" s="802"/>
      <c r="G17" s="803"/>
      <c r="H17" s="804"/>
      <c r="I17" s="751"/>
      <c r="J17" s="752"/>
      <c r="K17" s="753"/>
      <c r="L17" s="797"/>
      <c r="M17" s="746"/>
      <c r="N17" s="746"/>
      <c r="O17" s="746"/>
      <c r="P17" s="746"/>
      <c r="Q17" s="761"/>
      <c r="R17" s="746"/>
      <c r="S17" s="746"/>
      <c r="T17" s="828"/>
      <c r="U17" s="826"/>
      <c r="V17" s="261"/>
      <c r="W17" s="265"/>
      <c r="X17" s="266"/>
      <c r="Y17" s="166"/>
      <c r="Z17" s="166"/>
      <c r="AA17" s="166"/>
      <c r="AB17" s="166"/>
      <c r="AC17" s="166"/>
      <c r="AD17" s="166"/>
      <c r="AE17" s="267"/>
      <c r="AF17" s="129"/>
    </row>
    <row r="18" spans="1:36" s="144" customFormat="1" ht="22.5" customHeight="1" thickTop="1">
      <c r="A18" s="816"/>
      <c r="B18" s="820"/>
      <c r="C18" s="823"/>
      <c r="D18" s="746"/>
      <c r="E18" s="746"/>
      <c r="F18" s="802"/>
      <c r="G18" s="803"/>
      <c r="H18" s="804"/>
      <c r="I18" s="751"/>
      <c r="J18" s="752"/>
      <c r="K18" s="753"/>
      <c r="L18" s="797"/>
      <c r="M18" s="746"/>
      <c r="N18" s="746"/>
      <c r="O18" s="746"/>
      <c r="P18" s="746"/>
      <c r="Q18" s="761"/>
      <c r="R18" s="746"/>
      <c r="S18" s="746"/>
      <c r="T18" s="828"/>
      <c r="U18" s="826"/>
      <c r="V18" s="268"/>
      <c r="X18" s="258" t="s">
        <v>113</v>
      </c>
      <c r="Y18" s="259" t="s">
        <v>114</v>
      </c>
      <c r="Z18" s="259" t="s">
        <v>115</v>
      </c>
      <c r="AA18" s="259" t="s">
        <v>113</v>
      </c>
      <c r="AB18" s="259" t="s">
        <v>114</v>
      </c>
      <c r="AC18" s="260" t="s">
        <v>115</v>
      </c>
      <c r="AD18" s="166"/>
      <c r="AE18" s="267"/>
      <c r="AF18" s="473"/>
      <c r="AG18" s="473"/>
    </row>
    <row r="19" spans="1:36" s="144" customFormat="1" ht="22.5" customHeight="1">
      <c r="A19" s="817"/>
      <c r="B19" s="821"/>
      <c r="C19" s="824"/>
      <c r="D19" s="747"/>
      <c r="E19" s="747"/>
      <c r="F19" s="805"/>
      <c r="G19" s="806"/>
      <c r="H19" s="807"/>
      <c r="I19" s="754"/>
      <c r="J19" s="755"/>
      <c r="K19" s="756"/>
      <c r="L19" s="798"/>
      <c r="M19" s="747"/>
      <c r="N19" s="747"/>
      <c r="O19" s="747"/>
      <c r="P19" s="747"/>
      <c r="Q19" s="762"/>
      <c r="R19" s="747"/>
      <c r="S19" s="747"/>
      <c r="T19" s="829"/>
      <c r="U19" s="826"/>
      <c r="V19" s="268"/>
      <c r="X19" s="269">
        <v>273</v>
      </c>
      <c r="Y19" s="270">
        <v>1</v>
      </c>
      <c r="Z19" s="270">
        <f t="shared" ref="Z19:Z20" si="1">(+Y19*3.14*(X19/1000)^2)/4</f>
        <v>5.8505265000000015E-2</v>
      </c>
      <c r="AA19" s="270">
        <v>108</v>
      </c>
      <c r="AB19" s="270">
        <v>1</v>
      </c>
      <c r="AC19" s="271">
        <f>(+AB19*3.14*(AA19/1000)^2)/4</f>
        <v>9.1562399999999995E-3</v>
      </c>
      <c r="AD19" s="166"/>
      <c r="AE19" s="267"/>
      <c r="AF19" s="473"/>
      <c r="AG19" s="473"/>
    </row>
    <row r="20" spans="1:36" s="145" customFormat="1" ht="13.5" customHeight="1">
      <c r="A20" s="272">
        <v>1</v>
      </c>
      <c r="B20" s="456">
        <v>2</v>
      </c>
      <c r="C20" s="273">
        <v>3</v>
      </c>
      <c r="D20" s="459">
        <v>4</v>
      </c>
      <c r="E20" s="273">
        <v>5</v>
      </c>
      <c r="F20" s="763">
        <v>6</v>
      </c>
      <c r="G20" s="764"/>
      <c r="H20" s="765"/>
      <c r="I20" s="763">
        <v>7</v>
      </c>
      <c r="J20" s="794"/>
      <c r="K20" s="795"/>
      <c r="L20" s="274">
        <v>8</v>
      </c>
      <c r="M20" s="273">
        <v>9</v>
      </c>
      <c r="N20" s="273">
        <v>10</v>
      </c>
      <c r="O20" s="273">
        <v>11</v>
      </c>
      <c r="P20" s="273">
        <v>12</v>
      </c>
      <c r="Q20" s="273">
        <v>13</v>
      </c>
      <c r="R20" s="456">
        <v>14</v>
      </c>
      <c r="S20" s="273">
        <v>15</v>
      </c>
      <c r="T20" s="273">
        <v>16</v>
      </c>
      <c r="U20" s="275">
        <v>17</v>
      </c>
      <c r="V20" s="276"/>
      <c r="X20" s="269">
        <v>219</v>
      </c>
      <c r="Y20" s="270">
        <v>1</v>
      </c>
      <c r="Z20" s="270">
        <f t="shared" si="1"/>
        <v>3.7649385E-2</v>
      </c>
      <c r="AA20" s="270">
        <v>89</v>
      </c>
      <c r="AB20" s="270">
        <v>1</v>
      </c>
      <c r="AC20" s="271">
        <f>(+AB20*3.14*(AA20/1000)^2)/4</f>
        <v>6.2179849999999997E-3</v>
      </c>
      <c r="AD20" s="166"/>
      <c r="AE20" s="267"/>
      <c r="AF20" s="146"/>
      <c r="AG20" s="146"/>
    </row>
    <row r="21" spans="1:36" s="145" customFormat="1" ht="21.75" customHeight="1">
      <c r="A21" s="242"/>
      <c r="B21" s="462"/>
      <c r="C21" s="277" t="s">
        <v>248</v>
      </c>
      <c r="D21" s="462"/>
      <c r="E21" s="462"/>
      <c r="F21" s="462"/>
      <c r="G21" s="461"/>
      <c r="H21" s="461"/>
      <c r="I21" s="462"/>
      <c r="J21" s="462"/>
      <c r="K21" s="462"/>
      <c r="L21" s="243"/>
      <c r="M21" s="462"/>
      <c r="N21" s="462"/>
      <c r="O21" s="462"/>
      <c r="P21" s="462"/>
      <c r="Q21" s="462"/>
      <c r="R21" s="462"/>
      <c r="S21" s="462"/>
      <c r="T21" s="462"/>
      <c r="U21" s="244"/>
      <c r="V21" s="277" t="s">
        <v>257</v>
      </c>
      <c r="W21" s="462"/>
      <c r="X21" s="166"/>
      <c r="Y21" s="146"/>
      <c r="Z21" s="146"/>
    </row>
    <row r="22" spans="1:36" s="365" customFormat="1" ht="20.25" customHeight="1">
      <c r="A22" s="707">
        <v>1</v>
      </c>
      <c r="B22" s="709" t="s">
        <v>182</v>
      </c>
      <c r="C22" s="736" t="s">
        <v>212</v>
      </c>
      <c r="D22" s="738" t="s">
        <v>159</v>
      </c>
      <c r="E22" s="740">
        <v>7.6</v>
      </c>
      <c r="F22" s="766">
        <f>205/100</f>
        <v>2.0499999999999998</v>
      </c>
      <c r="G22" s="766"/>
      <c r="H22" s="766"/>
      <c r="I22" s="767">
        <v>0</v>
      </c>
      <c r="J22" s="767"/>
      <c r="K22" s="767"/>
      <c r="L22" s="362"/>
      <c r="M22" s="363"/>
      <c r="N22" s="363"/>
      <c r="O22" s="363"/>
      <c r="P22" s="363"/>
      <c r="Q22" s="364"/>
      <c r="R22" s="732">
        <f>F23+I23</f>
        <v>4.7570455000000003</v>
      </c>
      <c r="S22" s="732">
        <f>R22+R23</f>
        <v>4.7570455000000003</v>
      </c>
      <c r="T22" s="732">
        <f>E22*S22</f>
        <v>36.153545800000003</v>
      </c>
      <c r="U22" s="734"/>
      <c r="V22" s="661" t="s">
        <v>194</v>
      </c>
      <c r="W22" s="662" t="s">
        <v>176</v>
      </c>
      <c r="X22" s="366"/>
      <c r="Y22" s="367"/>
    </row>
    <row r="23" spans="1:36" s="365" customFormat="1" ht="20.25" customHeight="1">
      <c r="A23" s="708"/>
      <c r="B23" s="710"/>
      <c r="C23" s="737"/>
      <c r="D23" s="739"/>
      <c r="E23" s="741"/>
      <c r="F23" s="705">
        <f>F22*$J$13/1000</f>
        <v>4.7570455000000003</v>
      </c>
      <c r="G23" s="705"/>
      <c r="H23" s="705"/>
      <c r="I23" s="767">
        <f>I22*$Q$13/1000</f>
        <v>0</v>
      </c>
      <c r="J23" s="767"/>
      <c r="K23" s="767"/>
      <c r="L23" s="368"/>
      <c r="M23" s="369"/>
      <c r="N23" s="369"/>
      <c r="O23" s="369"/>
      <c r="P23" s="369"/>
      <c r="Q23" s="370"/>
      <c r="R23" s="733"/>
      <c r="S23" s="733"/>
      <c r="T23" s="733"/>
      <c r="U23" s="735"/>
      <c r="V23" s="661"/>
      <c r="W23" s="662"/>
      <c r="X23" s="366"/>
      <c r="Y23" s="371" t="s">
        <v>195</v>
      </c>
    </row>
    <row r="24" spans="1:36" s="365" customFormat="1" ht="20.25" customHeight="1">
      <c r="A24" s="707">
        <v>2</v>
      </c>
      <c r="B24" s="709" t="s">
        <v>213</v>
      </c>
      <c r="C24" s="736" t="s">
        <v>214</v>
      </c>
      <c r="D24" s="738" t="s">
        <v>159</v>
      </c>
      <c r="E24" s="740">
        <v>6.2</v>
      </c>
      <c r="F24" s="705">
        <v>3.68</v>
      </c>
      <c r="G24" s="705"/>
      <c r="H24" s="705"/>
      <c r="I24" s="767">
        <v>0</v>
      </c>
      <c r="J24" s="767"/>
      <c r="K24" s="767"/>
      <c r="L24" s="362"/>
      <c r="M24" s="363"/>
      <c r="N24" s="363"/>
      <c r="O24" s="363"/>
      <c r="P24" s="363"/>
      <c r="Q24" s="364"/>
      <c r="R24" s="732">
        <f>F25+I25</f>
        <v>8.539476800000001</v>
      </c>
      <c r="S24" s="732">
        <f>R24+R25</f>
        <v>8.539476800000001</v>
      </c>
      <c r="T24" s="732">
        <f>E24*S24</f>
        <v>52.944756160000004</v>
      </c>
      <c r="U24" s="734"/>
      <c r="V24" s="661" t="s">
        <v>215</v>
      </c>
      <c r="W24" s="662" t="s">
        <v>176</v>
      </c>
      <c r="X24" s="366"/>
      <c r="Y24" s="367"/>
    </row>
    <row r="25" spans="1:36" s="365" customFormat="1" ht="20.25" customHeight="1">
      <c r="A25" s="708"/>
      <c r="B25" s="710"/>
      <c r="C25" s="737"/>
      <c r="D25" s="739"/>
      <c r="E25" s="741"/>
      <c r="F25" s="705">
        <f>F24*$J$13/1000</f>
        <v>8.539476800000001</v>
      </c>
      <c r="G25" s="705"/>
      <c r="H25" s="705"/>
      <c r="I25" s="767">
        <f>I24*$Q$13/1000</f>
        <v>0</v>
      </c>
      <c r="J25" s="767"/>
      <c r="K25" s="767"/>
      <c r="L25" s="368"/>
      <c r="M25" s="369"/>
      <c r="N25" s="369"/>
      <c r="O25" s="369"/>
      <c r="P25" s="369"/>
      <c r="Q25" s="370"/>
      <c r="R25" s="733"/>
      <c r="S25" s="733"/>
      <c r="T25" s="733"/>
      <c r="U25" s="735"/>
      <c r="V25" s="661"/>
      <c r="W25" s="662"/>
      <c r="X25" s="366"/>
      <c r="Y25" s="371" t="s">
        <v>195</v>
      </c>
    </row>
    <row r="26" spans="1:36" s="377" customFormat="1" ht="12.75" customHeight="1">
      <c r="A26" s="605">
        <v>3</v>
      </c>
      <c r="B26" s="686" t="s">
        <v>161</v>
      </c>
      <c r="C26" s="720" t="s">
        <v>220</v>
      </c>
      <c r="D26" s="723" t="s">
        <v>159</v>
      </c>
      <c r="E26" s="726">
        <v>13.8</v>
      </c>
      <c r="F26" s="694">
        <v>2.78</v>
      </c>
      <c r="G26" s="695"/>
      <c r="H26" s="696"/>
      <c r="I26" s="694">
        <v>0.34</v>
      </c>
      <c r="J26" s="695"/>
      <c r="K26" s="696"/>
      <c r="L26" s="372"/>
      <c r="M26" s="373"/>
      <c r="N26" s="374"/>
      <c r="O26" s="375"/>
      <c r="P26" s="375"/>
      <c r="Q26" s="437"/>
      <c r="R26" s="376">
        <f>F27+I27</f>
        <v>7.488024600000001</v>
      </c>
      <c r="S26" s="729">
        <f>R26+R27</f>
        <v>43.951127546943759</v>
      </c>
      <c r="T26" s="729">
        <f>E26*S26</f>
        <v>606.52556014782385</v>
      </c>
      <c r="U26" s="742">
        <f>E26*R27</f>
        <v>503.19082066782386</v>
      </c>
      <c r="V26" s="663" t="s">
        <v>196</v>
      </c>
      <c r="W26" s="666" t="s">
        <v>176</v>
      </c>
    </row>
    <row r="27" spans="1:36" s="377" customFormat="1" ht="12.75">
      <c r="A27" s="685"/>
      <c r="B27" s="687"/>
      <c r="C27" s="721"/>
      <c r="D27" s="724"/>
      <c r="E27" s="727"/>
      <c r="F27" s="777">
        <f>F26*$J$13/1000</f>
        <v>6.4510178000000007</v>
      </c>
      <c r="G27" s="778"/>
      <c r="H27" s="779"/>
      <c r="I27" s="777">
        <f>I26*$Q$13/1000</f>
        <v>1.0370068000000001</v>
      </c>
      <c r="J27" s="778"/>
      <c r="K27" s="779"/>
      <c r="L27" s="378" t="s">
        <v>162</v>
      </c>
      <c r="M27" s="379" t="s">
        <v>163</v>
      </c>
      <c r="N27" s="380">
        <v>1.02</v>
      </c>
      <c r="O27" s="381">
        <f>E26*N27</f>
        <v>14.076000000000001</v>
      </c>
      <c r="P27" s="382">
        <v>26</v>
      </c>
      <c r="Q27" s="383">
        <f>N27*P27*$N$11</f>
        <v>30.149699580000007</v>
      </c>
      <c r="R27" s="729">
        <f>SUM(Q27:Q29)</f>
        <v>36.463102946943756</v>
      </c>
      <c r="S27" s="730"/>
      <c r="T27" s="730"/>
      <c r="U27" s="743"/>
      <c r="V27" s="664"/>
      <c r="W27" s="667"/>
      <c r="Y27" s="377">
        <f>+S26*1.33</f>
        <v>58.454999637435201</v>
      </c>
    </row>
    <row r="28" spans="1:36" s="377" customFormat="1" ht="12.75">
      <c r="A28" s="685"/>
      <c r="B28" s="687"/>
      <c r="C28" s="721"/>
      <c r="D28" s="724"/>
      <c r="E28" s="727"/>
      <c r="F28" s="780"/>
      <c r="G28" s="781"/>
      <c r="H28" s="782"/>
      <c r="I28" s="780"/>
      <c r="J28" s="781"/>
      <c r="K28" s="782"/>
      <c r="L28" s="384" t="s">
        <v>164</v>
      </c>
      <c r="M28" s="385" t="s">
        <v>165</v>
      </c>
      <c r="N28" s="386">
        <v>1.17</v>
      </c>
      <c r="O28" s="387">
        <f>E26*N28</f>
        <v>16.146000000000001</v>
      </c>
      <c r="P28" s="382">
        <v>3.5</v>
      </c>
      <c r="Q28" s="388">
        <f>N28*P28*$N$11</f>
        <v>4.6554683175000005</v>
      </c>
      <c r="R28" s="730"/>
      <c r="S28" s="730"/>
      <c r="T28" s="730"/>
      <c r="U28" s="743"/>
      <c r="V28" s="664"/>
      <c r="W28" s="667"/>
    </row>
    <row r="29" spans="1:36" s="377" customFormat="1" ht="13.5" customHeight="1">
      <c r="A29" s="606"/>
      <c r="B29" s="688"/>
      <c r="C29" s="722"/>
      <c r="D29" s="725"/>
      <c r="E29" s="728"/>
      <c r="F29" s="783"/>
      <c r="G29" s="784"/>
      <c r="H29" s="785"/>
      <c r="I29" s="783"/>
      <c r="J29" s="784"/>
      <c r="K29" s="785"/>
      <c r="L29" s="389" t="s">
        <v>166</v>
      </c>
      <c r="M29" s="390" t="s">
        <v>163</v>
      </c>
      <c r="N29" s="391">
        <v>1.2500000000000001E-2</v>
      </c>
      <c r="O29" s="392">
        <f>E26*N29</f>
        <v>0.17250000000000001</v>
      </c>
      <c r="P29" s="393">
        <v>116.667</v>
      </c>
      <c r="Q29" s="394">
        <f>N29*P29*$N$11</f>
        <v>1.6579350494437504</v>
      </c>
      <c r="R29" s="731"/>
      <c r="S29" s="731"/>
      <c r="T29" s="731"/>
      <c r="U29" s="744"/>
      <c r="V29" s="665"/>
      <c r="W29" s="668"/>
    </row>
    <row r="30" spans="1:36" s="400" customFormat="1" ht="18" customHeight="1">
      <c r="A30" s="707">
        <v>4</v>
      </c>
      <c r="B30" s="709" t="s">
        <v>216</v>
      </c>
      <c r="C30" s="711" t="s">
        <v>217</v>
      </c>
      <c r="D30" s="713" t="s">
        <v>193</v>
      </c>
      <c r="E30" s="715">
        <v>26.22</v>
      </c>
      <c r="F30" s="717">
        <v>0.4</v>
      </c>
      <c r="G30" s="718"/>
      <c r="H30" s="719"/>
      <c r="I30" s="717">
        <v>0.5</v>
      </c>
      <c r="J30" s="718"/>
      <c r="K30" s="719"/>
      <c r="L30" s="395"/>
      <c r="M30" s="396"/>
      <c r="N30" s="397"/>
      <c r="O30" s="397"/>
      <c r="P30" s="398"/>
      <c r="Q30" s="399"/>
      <c r="R30" s="698">
        <f>F31+I31</f>
        <v>2.453214</v>
      </c>
      <c r="S30" s="698">
        <f>R30+R31</f>
        <v>2.453214</v>
      </c>
      <c r="T30" s="698">
        <f>E30*S30</f>
        <v>64.323271079999998</v>
      </c>
      <c r="U30" s="700"/>
      <c r="V30" s="669" t="s">
        <v>218</v>
      </c>
      <c r="W30" s="671" t="s">
        <v>219</v>
      </c>
    </row>
    <row r="31" spans="1:36" s="400" customFormat="1" ht="18" customHeight="1">
      <c r="A31" s="708"/>
      <c r="B31" s="710"/>
      <c r="C31" s="712"/>
      <c r="D31" s="714"/>
      <c r="E31" s="716"/>
      <c r="F31" s="702">
        <f>F30*$J$13/1000</f>
        <v>0.92820400000000014</v>
      </c>
      <c r="G31" s="703"/>
      <c r="H31" s="704"/>
      <c r="I31" s="705">
        <f>I30*$Q$13/1000</f>
        <v>1.52501</v>
      </c>
      <c r="J31" s="705"/>
      <c r="K31" s="705"/>
      <c r="L31" s="401"/>
      <c r="M31" s="402"/>
      <c r="N31" s="403"/>
      <c r="O31" s="403"/>
      <c r="P31" s="404"/>
      <c r="Q31" s="405"/>
      <c r="R31" s="699"/>
      <c r="S31" s="699"/>
      <c r="T31" s="699"/>
      <c r="U31" s="701"/>
      <c r="V31" s="670"/>
      <c r="W31" s="671"/>
    </row>
    <row r="32" spans="1:36" s="315" customFormat="1" ht="14.25" customHeight="1">
      <c r="A32" s="566">
        <v>5</v>
      </c>
      <c r="B32" s="568" t="s">
        <v>167</v>
      </c>
      <c r="C32" s="556" t="s">
        <v>264</v>
      </c>
      <c r="D32" s="604" t="s">
        <v>123</v>
      </c>
      <c r="E32" s="604">
        <v>88.6</v>
      </c>
      <c r="F32" s="621">
        <f>0.001*14.8</f>
        <v>1.4800000000000001E-2</v>
      </c>
      <c r="G32" s="622"/>
      <c r="H32" s="623"/>
      <c r="I32" s="551">
        <f>0.001*4.98</f>
        <v>4.9800000000000009E-3</v>
      </c>
      <c r="J32" s="552"/>
      <c r="K32" s="553"/>
      <c r="L32" s="314"/>
      <c r="M32" s="162"/>
      <c r="N32" s="245"/>
      <c r="O32" s="452"/>
      <c r="P32" s="453"/>
      <c r="Q32" s="446"/>
      <c r="R32" s="448">
        <f>F33+I33</f>
        <v>4.9532647600000007E-2</v>
      </c>
      <c r="S32" s="559">
        <f>R32+R33</f>
        <v>0.43197453820000009</v>
      </c>
      <c r="T32" s="559">
        <f>E32*S32</f>
        <v>38.272944084520006</v>
      </c>
      <c r="U32" s="624">
        <f>R33*E32</f>
        <v>33.884351507160005</v>
      </c>
      <c r="V32" s="556" t="s">
        <v>197</v>
      </c>
      <c r="W32" s="604" t="s">
        <v>175</v>
      </c>
      <c r="X32" s="147"/>
      <c r="Y32" s="147"/>
      <c r="Z32" s="149"/>
      <c r="AA32" s="149"/>
      <c r="AB32" s="149"/>
      <c r="AC32" s="149"/>
      <c r="AD32" s="149"/>
      <c r="AE32" s="149"/>
      <c r="AF32" s="149"/>
      <c r="AG32" s="149"/>
      <c r="AH32" s="149"/>
      <c r="AI32" s="149"/>
      <c r="AJ32" s="149"/>
    </row>
    <row r="33" spans="1:36" s="315" customFormat="1" ht="14.25" customHeight="1">
      <c r="A33" s="619"/>
      <c r="B33" s="620"/>
      <c r="C33" s="556"/>
      <c r="D33" s="604"/>
      <c r="E33" s="604"/>
      <c r="F33" s="559">
        <f>F32*J$13/1000</f>
        <v>3.4343548000000008E-2</v>
      </c>
      <c r="G33" s="559"/>
      <c r="H33" s="559"/>
      <c r="I33" s="559">
        <f>I32*$Q$13/1000</f>
        <v>1.5189099600000002E-2</v>
      </c>
      <c r="J33" s="559"/>
      <c r="K33" s="559"/>
      <c r="L33" s="316" t="s">
        <v>168</v>
      </c>
      <c r="M33" s="187" t="s">
        <v>123</v>
      </c>
      <c r="N33" s="317">
        <v>1</v>
      </c>
      <c r="O33" s="188">
        <f>E32*N33</f>
        <v>88.6</v>
      </c>
      <c r="P33" s="318">
        <v>0.33300000000000002</v>
      </c>
      <c r="Q33" s="189">
        <f>N33*P33*$N$11</f>
        <v>0.37857654450000011</v>
      </c>
      <c r="R33" s="559">
        <f>SUM(Q33:Q34)</f>
        <v>0.38244189060000011</v>
      </c>
      <c r="S33" s="559"/>
      <c r="T33" s="559"/>
      <c r="U33" s="624"/>
      <c r="V33" s="556"/>
      <c r="W33" s="604"/>
      <c r="X33" s="147">
        <v>7.379505</v>
      </c>
      <c r="Y33" s="147">
        <v>2.46</v>
      </c>
      <c r="Z33" s="149">
        <f>Y33/X33</f>
        <v>0.33335569255661457</v>
      </c>
      <c r="AA33" s="149"/>
      <c r="AB33" s="149"/>
      <c r="AC33" s="149"/>
      <c r="AD33" s="149"/>
      <c r="AE33" s="149"/>
      <c r="AF33" s="149"/>
      <c r="AG33" s="149"/>
      <c r="AH33" s="149"/>
      <c r="AI33" s="149"/>
      <c r="AJ33" s="149"/>
    </row>
    <row r="34" spans="1:36" s="315" customFormat="1" ht="13.5" customHeight="1">
      <c r="A34" s="567"/>
      <c r="B34" s="569"/>
      <c r="C34" s="556"/>
      <c r="D34" s="604"/>
      <c r="E34" s="604"/>
      <c r="F34" s="559"/>
      <c r="G34" s="559"/>
      <c r="H34" s="559"/>
      <c r="I34" s="559"/>
      <c r="J34" s="559"/>
      <c r="K34" s="559"/>
      <c r="L34" s="424" t="s">
        <v>169</v>
      </c>
      <c r="M34" s="425" t="s">
        <v>123</v>
      </c>
      <c r="N34" s="426">
        <v>4.0000000000000001E-3</v>
      </c>
      <c r="O34" s="427">
        <f>E32*N34</f>
        <v>0.35439999999999999</v>
      </c>
      <c r="P34" s="428">
        <v>0.85</v>
      </c>
      <c r="Q34" s="429">
        <f t="shared" ref="Q34" si="2">N34*P34*$N$11</f>
        <v>3.8653461000000004E-3</v>
      </c>
      <c r="R34" s="559"/>
      <c r="S34" s="559"/>
      <c r="T34" s="559"/>
      <c r="U34" s="624"/>
      <c r="V34" s="556"/>
      <c r="W34" s="604"/>
      <c r="X34" s="147">
        <v>5.4005400000000003</v>
      </c>
      <c r="Y34" s="147">
        <v>1.78</v>
      </c>
      <c r="Z34" s="149">
        <f>Y34/X34</f>
        <v>0.32959666996263337</v>
      </c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</row>
    <row r="35" spans="1:36" s="315" customFormat="1" ht="14.25" customHeight="1">
      <c r="A35" s="566">
        <v>6</v>
      </c>
      <c r="B35" s="568" t="s">
        <v>167</v>
      </c>
      <c r="C35" s="556" t="s">
        <v>263</v>
      </c>
      <c r="D35" s="604" t="s">
        <v>123</v>
      </c>
      <c r="E35" s="604">
        <v>64.8</v>
      </c>
      <c r="F35" s="621">
        <f>0.001*14.8</f>
        <v>1.4800000000000001E-2</v>
      </c>
      <c r="G35" s="622"/>
      <c r="H35" s="623"/>
      <c r="I35" s="551">
        <f>0.001*4.98</f>
        <v>4.9800000000000009E-3</v>
      </c>
      <c r="J35" s="552"/>
      <c r="K35" s="553"/>
      <c r="L35" s="314"/>
      <c r="M35" s="162"/>
      <c r="N35" s="245"/>
      <c r="O35" s="452"/>
      <c r="P35" s="453"/>
      <c r="Q35" s="446"/>
      <c r="R35" s="448">
        <f>F36+I36</f>
        <v>4.9532647600000007E-2</v>
      </c>
      <c r="S35" s="559">
        <f>R35+R36</f>
        <v>0.42742707220000009</v>
      </c>
      <c r="T35" s="559">
        <f>E35*S35</f>
        <v>27.697274278560005</v>
      </c>
      <c r="U35" s="624">
        <f>R36*E35</f>
        <v>24.487558714080006</v>
      </c>
      <c r="V35" s="556" t="s">
        <v>223</v>
      </c>
      <c r="W35" s="604" t="s">
        <v>175</v>
      </c>
      <c r="X35" s="147">
        <v>3.99492</v>
      </c>
      <c r="Y35" s="147">
        <v>1.3</v>
      </c>
      <c r="Z35" s="149">
        <f>Y35/X35</f>
        <v>0.32541327485907101</v>
      </c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</row>
    <row r="36" spans="1:36" s="315" customFormat="1" ht="14.25" customHeight="1">
      <c r="A36" s="619"/>
      <c r="B36" s="620"/>
      <c r="C36" s="556"/>
      <c r="D36" s="604"/>
      <c r="E36" s="604"/>
      <c r="F36" s="559">
        <f>F35*J$13/1000</f>
        <v>3.4343548000000008E-2</v>
      </c>
      <c r="G36" s="559"/>
      <c r="H36" s="559"/>
      <c r="I36" s="559">
        <f>I35*$Q$13/1000</f>
        <v>1.5189099600000002E-2</v>
      </c>
      <c r="J36" s="559"/>
      <c r="K36" s="559"/>
      <c r="L36" s="316" t="s">
        <v>168</v>
      </c>
      <c r="M36" s="187" t="s">
        <v>123</v>
      </c>
      <c r="N36" s="317">
        <v>1</v>
      </c>
      <c r="O36" s="188">
        <f>E35*N36</f>
        <v>64.8</v>
      </c>
      <c r="P36" s="318">
        <v>0.32900000000000001</v>
      </c>
      <c r="Q36" s="189">
        <f>N36*P36*$N$11</f>
        <v>0.37402907850000011</v>
      </c>
      <c r="R36" s="559">
        <f>SUM(Q36:Q37)</f>
        <v>0.37789442460000011</v>
      </c>
      <c r="S36" s="559"/>
      <c r="T36" s="559"/>
      <c r="U36" s="624"/>
      <c r="V36" s="556"/>
      <c r="W36" s="604"/>
      <c r="X36" s="147"/>
      <c r="Y36" s="147"/>
      <c r="Z36" s="149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</row>
    <row r="37" spans="1:36" s="315" customFormat="1" ht="13.5" customHeight="1">
      <c r="A37" s="567"/>
      <c r="B37" s="569"/>
      <c r="C37" s="556"/>
      <c r="D37" s="604"/>
      <c r="E37" s="604"/>
      <c r="F37" s="559"/>
      <c r="G37" s="559"/>
      <c r="H37" s="559"/>
      <c r="I37" s="559"/>
      <c r="J37" s="559"/>
      <c r="K37" s="559"/>
      <c r="L37" s="424" t="s">
        <v>169</v>
      </c>
      <c r="M37" s="425" t="s">
        <v>123</v>
      </c>
      <c r="N37" s="426">
        <v>4.0000000000000001E-3</v>
      </c>
      <c r="O37" s="427">
        <f>E35*N37</f>
        <v>0.25919999999999999</v>
      </c>
      <c r="P37" s="428">
        <v>0.85</v>
      </c>
      <c r="Q37" s="429">
        <f t="shared" ref="Q37" si="3">N37*P37*$N$11</f>
        <v>3.8653461000000004E-3</v>
      </c>
      <c r="R37" s="559"/>
      <c r="S37" s="559"/>
      <c r="T37" s="559"/>
      <c r="U37" s="624"/>
      <c r="V37" s="556"/>
      <c r="W37" s="604"/>
      <c r="X37" s="147"/>
      <c r="Y37" s="147"/>
      <c r="Z37" s="149"/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</row>
    <row r="38" spans="1:36" s="315" customFormat="1" ht="15.75" customHeight="1">
      <c r="A38" s="566">
        <f>+A35+1</f>
        <v>7</v>
      </c>
      <c r="B38" s="568" t="s">
        <v>167</v>
      </c>
      <c r="C38" s="556" t="s">
        <v>265</v>
      </c>
      <c r="D38" s="604" t="s">
        <v>123</v>
      </c>
      <c r="E38" s="604">
        <v>272.16000000000003</v>
      </c>
      <c r="F38" s="621">
        <f>0.001*14.8</f>
        <v>1.4800000000000001E-2</v>
      </c>
      <c r="G38" s="622"/>
      <c r="H38" s="623"/>
      <c r="I38" s="551">
        <f>0.001*4.98</f>
        <v>4.9800000000000009E-3</v>
      </c>
      <c r="J38" s="552"/>
      <c r="K38" s="553"/>
      <c r="L38" s="314"/>
      <c r="M38" s="162"/>
      <c r="N38" s="245"/>
      <c r="O38" s="452"/>
      <c r="P38" s="453"/>
      <c r="Q38" s="446"/>
      <c r="R38" s="448">
        <f>F39+I39</f>
        <v>4.9532647600000007E-2</v>
      </c>
      <c r="S38" s="559">
        <f>R38+R39</f>
        <v>0.42742707220000009</v>
      </c>
      <c r="T38" s="559">
        <f>E38*S38</f>
        <v>116.32855196995203</v>
      </c>
      <c r="U38" s="624">
        <f>R39*E38</f>
        <v>102.84774659913604</v>
      </c>
      <c r="V38" s="556" t="s">
        <v>223</v>
      </c>
      <c r="W38" s="604" t="s">
        <v>175</v>
      </c>
      <c r="X38" s="147"/>
      <c r="Y38" s="147"/>
      <c r="Z38" s="149"/>
      <c r="AA38" s="149"/>
      <c r="AB38" s="149"/>
      <c r="AC38" s="149"/>
      <c r="AD38" s="149"/>
      <c r="AE38" s="149"/>
      <c r="AF38" s="149"/>
      <c r="AG38" s="149"/>
      <c r="AH38" s="149"/>
      <c r="AI38" s="149"/>
      <c r="AJ38" s="149"/>
    </row>
    <row r="39" spans="1:36" s="315" customFormat="1" ht="15.75" customHeight="1">
      <c r="A39" s="619"/>
      <c r="B39" s="620"/>
      <c r="C39" s="556"/>
      <c r="D39" s="604"/>
      <c r="E39" s="604"/>
      <c r="F39" s="559">
        <f>F38*J$13/1000</f>
        <v>3.4343548000000008E-2</v>
      </c>
      <c r="G39" s="559"/>
      <c r="H39" s="559"/>
      <c r="I39" s="559">
        <f>I38*$Q$13/1000</f>
        <v>1.5189099600000002E-2</v>
      </c>
      <c r="J39" s="559"/>
      <c r="K39" s="559"/>
      <c r="L39" s="316" t="s">
        <v>168</v>
      </c>
      <c r="M39" s="187" t="s">
        <v>123</v>
      </c>
      <c r="N39" s="317">
        <v>1</v>
      </c>
      <c r="O39" s="188">
        <f>E38*N39</f>
        <v>272.16000000000003</v>
      </c>
      <c r="P39" s="318">
        <v>0.32900000000000001</v>
      </c>
      <c r="Q39" s="189">
        <f>N39*P39*$N$11</f>
        <v>0.37402907850000011</v>
      </c>
      <c r="R39" s="559">
        <f>SUM(Q39:Q40)</f>
        <v>0.37789442460000011</v>
      </c>
      <c r="S39" s="559"/>
      <c r="T39" s="559"/>
      <c r="U39" s="624"/>
      <c r="V39" s="556"/>
      <c r="W39" s="604"/>
      <c r="X39" s="147"/>
      <c r="Y39" s="147"/>
      <c r="Z39" s="149"/>
      <c r="AA39" s="149"/>
      <c r="AB39" s="149"/>
      <c r="AC39" s="149"/>
      <c r="AD39" s="149"/>
      <c r="AE39" s="149"/>
      <c r="AF39" s="149"/>
      <c r="AG39" s="149"/>
      <c r="AH39" s="149"/>
      <c r="AI39" s="149"/>
      <c r="AJ39" s="149"/>
    </row>
    <row r="40" spans="1:36" s="315" customFormat="1" ht="15.75" customHeight="1">
      <c r="A40" s="567"/>
      <c r="B40" s="569"/>
      <c r="C40" s="556"/>
      <c r="D40" s="604"/>
      <c r="E40" s="604"/>
      <c r="F40" s="559"/>
      <c r="G40" s="559"/>
      <c r="H40" s="559"/>
      <c r="I40" s="559"/>
      <c r="J40" s="559"/>
      <c r="K40" s="559"/>
      <c r="L40" s="424" t="s">
        <v>169</v>
      </c>
      <c r="M40" s="425" t="s">
        <v>123</v>
      </c>
      <c r="N40" s="426">
        <v>4.0000000000000001E-3</v>
      </c>
      <c r="O40" s="427">
        <f>E38*N40</f>
        <v>1.0886400000000001</v>
      </c>
      <c r="P40" s="428">
        <v>0.85</v>
      </c>
      <c r="Q40" s="429">
        <f t="shared" ref="Q40" si="4">N40*P40*$N$11</f>
        <v>3.8653461000000004E-3</v>
      </c>
      <c r="R40" s="559"/>
      <c r="S40" s="559"/>
      <c r="T40" s="559"/>
      <c r="U40" s="624"/>
      <c r="V40" s="556"/>
      <c r="W40" s="604"/>
      <c r="X40" s="147"/>
      <c r="Y40" s="147"/>
      <c r="Z40" s="149"/>
      <c r="AA40" s="149"/>
      <c r="AB40" s="149"/>
      <c r="AC40" s="149"/>
      <c r="AD40" s="149"/>
      <c r="AE40" s="149"/>
      <c r="AF40" s="149"/>
      <c r="AG40" s="149"/>
      <c r="AH40" s="149"/>
      <c r="AI40" s="149"/>
      <c r="AJ40" s="149"/>
    </row>
    <row r="41" spans="1:36" s="315" customFormat="1" ht="15.75" customHeight="1">
      <c r="A41" s="566">
        <f>+A38+1</f>
        <v>8</v>
      </c>
      <c r="B41" s="568" t="s">
        <v>167</v>
      </c>
      <c r="C41" s="556" t="s">
        <v>266</v>
      </c>
      <c r="D41" s="604" t="s">
        <v>123</v>
      </c>
      <c r="E41" s="604">
        <v>94.5</v>
      </c>
      <c r="F41" s="621">
        <f>0.001*14.8</f>
        <v>1.4800000000000001E-2</v>
      </c>
      <c r="G41" s="622"/>
      <c r="H41" s="623"/>
      <c r="I41" s="551">
        <f>0.001*4.98</f>
        <v>4.9800000000000009E-3</v>
      </c>
      <c r="J41" s="552"/>
      <c r="K41" s="553"/>
      <c r="L41" s="314"/>
      <c r="M41" s="162"/>
      <c r="N41" s="245"/>
      <c r="O41" s="452"/>
      <c r="P41" s="453"/>
      <c r="Q41" s="446"/>
      <c r="R41" s="448">
        <f>F42+I42</f>
        <v>4.9532647600000007E-2</v>
      </c>
      <c r="S41" s="559">
        <f>R41+R42</f>
        <v>0.42742707220000009</v>
      </c>
      <c r="T41" s="559">
        <f>E41*S41</f>
        <v>40.391858322900006</v>
      </c>
      <c r="U41" s="624">
        <f>R42*E41</f>
        <v>35.711023124700013</v>
      </c>
      <c r="V41" s="556" t="s">
        <v>223</v>
      </c>
      <c r="W41" s="604" t="s">
        <v>175</v>
      </c>
      <c r="X41" s="147"/>
      <c r="Y41" s="147"/>
      <c r="Z41" s="149"/>
      <c r="AA41" s="149"/>
      <c r="AB41" s="149"/>
      <c r="AC41" s="149"/>
      <c r="AD41" s="149"/>
      <c r="AE41" s="149"/>
      <c r="AF41" s="149"/>
      <c r="AG41" s="149"/>
      <c r="AH41" s="149"/>
      <c r="AI41" s="149"/>
      <c r="AJ41" s="149"/>
    </row>
    <row r="42" spans="1:36" s="315" customFormat="1" ht="15.75" customHeight="1">
      <c r="A42" s="619"/>
      <c r="B42" s="620"/>
      <c r="C42" s="556"/>
      <c r="D42" s="604"/>
      <c r="E42" s="604"/>
      <c r="F42" s="559">
        <f>F41*J$13/1000</f>
        <v>3.4343548000000008E-2</v>
      </c>
      <c r="G42" s="559"/>
      <c r="H42" s="559"/>
      <c r="I42" s="559">
        <f>I41*$Q$13/1000</f>
        <v>1.5189099600000002E-2</v>
      </c>
      <c r="J42" s="559"/>
      <c r="K42" s="559"/>
      <c r="L42" s="316" t="s">
        <v>168</v>
      </c>
      <c r="M42" s="187" t="s">
        <v>123</v>
      </c>
      <c r="N42" s="317">
        <v>1</v>
      </c>
      <c r="O42" s="188">
        <f>E41*N42</f>
        <v>94.5</v>
      </c>
      <c r="P42" s="318">
        <v>0.32900000000000001</v>
      </c>
      <c r="Q42" s="189">
        <f>N42*P42*$N$11</f>
        <v>0.37402907850000011</v>
      </c>
      <c r="R42" s="559">
        <f>SUM(Q42:Q43)</f>
        <v>0.37789442460000011</v>
      </c>
      <c r="S42" s="559"/>
      <c r="T42" s="559"/>
      <c r="U42" s="624"/>
      <c r="V42" s="556"/>
      <c r="W42" s="604"/>
      <c r="X42" s="147"/>
      <c r="Y42" s="147"/>
      <c r="Z42" s="149"/>
      <c r="AA42" s="149"/>
      <c r="AB42" s="149"/>
      <c r="AC42" s="149"/>
      <c r="AD42" s="149"/>
      <c r="AE42" s="149"/>
      <c r="AF42" s="149"/>
      <c r="AG42" s="149"/>
      <c r="AH42" s="149"/>
      <c r="AI42" s="149"/>
      <c r="AJ42" s="149"/>
    </row>
    <row r="43" spans="1:36" s="315" customFormat="1" ht="15.75" customHeight="1">
      <c r="A43" s="567"/>
      <c r="B43" s="569"/>
      <c r="C43" s="556"/>
      <c r="D43" s="604"/>
      <c r="E43" s="604"/>
      <c r="F43" s="559"/>
      <c r="G43" s="559"/>
      <c r="H43" s="559"/>
      <c r="I43" s="559"/>
      <c r="J43" s="559"/>
      <c r="K43" s="559"/>
      <c r="L43" s="424" t="s">
        <v>169</v>
      </c>
      <c r="M43" s="425" t="s">
        <v>123</v>
      </c>
      <c r="N43" s="426">
        <v>4.0000000000000001E-3</v>
      </c>
      <c r="O43" s="427">
        <f>E41*N43</f>
        <v>0.378</v>
      </c>
      <c r="P43" s="428">
        <v>0.85</v>
      </c>
      <c r="Q43" s="429">
        <f t="shared" ref="Q43" si="5">N43*P43*$N$11</f>
        <v>3.8653461000000004E-3</v>
      </c>
      <c r="R43" s="559"/>
      <c r="S43" s="559"/>
      <c r="T43" s="559"/>
      <c r="U43" s="624"/>
      <c r="V43" s="556"/>
      <c r="W43" s="604"/>
      <c r="X43" s="147"/>
      <c r="Y43" s="147"/>
      <c r="Z43" s="149"/>
      <c r="AA43" s="149"/>
      <c r="AB43" s="149"/>
      <c r="AC43" s="149"/>
      <c r="AD43" s="149"/>
      <c r="AE43" s="149"/>
      <c r="AF43" s="149"/>
      <c r="AG43" s="149"/>
      <c r="AH43" s="149"/>
      <c r="AI43" s="149"/>
      <c r="AJ43" s="149"/>
    </row>
    <row r="44" spans="1:36" s="315" customFormat="1" ht="14.25" customHeight="1">
      <c r="A44" s="566">
        <f>+A41+1</f>
        <v>9</v>
      </c>
      <c r="B44" s="568" t="s">
        <v>167</v>
      </c>
      <c r="C44" s="556" t="s">
        <v>267</v>
      </c>
      <c r="D44" s="604" t="s">
        <v>123</v>
      </c>
      <c r="E44" s="604">
        <v>691.2</v>
      </c>
      <c r="F44" s="621">
        <f>0.001*14.8</f>
        <v>1.4800000000000001E-2</v>
      </c>
      <c r="G44" s="622"/>
      <c r="H44" s="623"/>
      <c r="I44" s="551">
        <f>0.001*4.98</f>
        <v>4.9800000000000009E-3</v>
      </c>
      <c r="J44" s="552"/>
      <c r="K44" s="553"/>
      <c r="L44" s="314"/>
      <c r="M44" s="162"/>
      <c r="N44" s="245"/>
      <c r="O44" s="452"/>
      <c r="P44" s="453"/>
      <c r="Q44" s="446"/>
      <c r="R44" s="448">
        <f>F45+I45</f>
        <v>4.9532647600000007E-2</v>
      </c>
      <c r="S44" s="559">
        <f>R44+R45</f>
        <v>0.42287960620000009</v>
      </c>
      <c r="T44" s="559">
        <f>E44*S44</f>
        <v>292.29438380544008</v>
      </c>
      <c r="U44" s="624">
        <f>R45*E44</f>
        <v>258.05741778432008</v>
      </c>
      <c r="V44" s="556" t="s">
        <v>224</v>
      </c>
      <c r="W44" s="604" t="s">
        <v>175</v>
      </c>
      <c r="X44" s="147"/>
      <c r="Y44" s="147"/>
      <c r="Z44" s="149"/>
      <c r="AA44" s="149"/>
      <c r="AB44" s="149"/>
      <c r="AC44" s="149"/>
      <c r="AD44" s="149"/>
      <c r="AE44" s="149"/>
      <c r="AF44" s="149"/>
      <c r="AG44" s="149"/>
      <c r="AH44" s="149"/>
      <c r="AI44" s="149"/>
      <c r="AJ44" s="149"/>
    </row>
    <row r="45" spans="1:36" s="315" customFormat="1" ht="14.25" customHeight="1">
      <c r="A45" s="619"/>
      <c r="B45" s="620"/>
      <c r="C45" s="556"/>
      <c r="D45" s="604"/>
      <c r="E45" s="604"/>
      <c r="F45" s="559">
        <f>F44*J$13/1000</f>
        <v>3.4343548000000008E-2</v>
      </c>
      <c r="G45" s="559"/>
      <c r="H45" s="559"/>
      <c r="I45" s="559">
        <f>I44*$Q$13/1000</f>
        <v>1.5189099600000002E-2</v>
      </c>
      <c r="J45" s="559"/>
      <c r="K45" s="559"/>
      <c r="L45" s="316" t="s">
        <v>168</v>
      </c>
      <c r="M45" s="187" t="s">
        <v>123</v>
      </c>
      <c r="N45" s="317">
        <v>1</v>
      </c>
      <c r="O45" s="188">
        <f>E44*N45</f>
        <v>691.2</v>
      </c>
      <c r="P45" s="318">
        <v>0.32500000000000001</v>
      </c>
      <c r="Q45" s="189">
        <f>N45*P45*$N$11</f>
        <v>0.36948161250000011</v>
      </c>
      <c r="R45" s="559">
        <f>SUM(Q45:Q46)</f>
        <v>0.37334695860000011</v>
      </c>
      <c r="S45" s="559"/>
      <c r="T45" s="559"/>
      <c r="U45" s="624"/>
      <c r="V45" s="556"/>
      <c r="W45" s="604"/>
      <c r="X45" s="147"/>
      <c r="Y45" s="147"/>
      <c r="Z45" s="149"/>
      <c r="AA45" s="149"/>
      <c r="AB45" s="149"/>
      <c r="AC45" s="149"/>
      <c r="AD45" s="149"/>
      <c r="AE45" s="149"/>
      <c r="AF45" s="149"/>
      <c r="AG45" s="149"/>
      <c r="AH45" s="149"/>
      <c r="AI45" s="149"/>
      <c r="AJ45" s="149"/>
    </row>
    <row r="46" spans="1:36" s="315" customFormat="1" ht="13.5" customHeight="1">
      <c r="A46" s="567"/>
      <c r="B46" s="569"/>
      <c r="C46" s="556"/>
      <c r="D46" s="604"/>
      <c r="E46" s="604"/>
      <c r="F46" s="559"/>
      <c r="G46" s="559"/>
      <c r="H46" s="559"/>
      <c r="I46" s="559"/>
      <c r="J46" s="559"/>
      <c r="K46" s="559"/>
      <c r="L46" s="424" t="s">
        <v>169</v>
      </c>
      <c r="M46" s="425" t="s">
        <v>123</v>
      </c>
      <c r="N46" s="426">
        <v>4.0000000000000001E-3</v>
      </c>
      <c r="O46" s="427">
        <f>E44*N46</f>
        <v>2.7648000000000001</v>
      </c>
      <c r="P46" s="428">
        <v>0.85</v>
      </c>
      <c r="Q46" s="429">
        <f t="shared" ref="Q46" si="6">N46*P46*$N$11</f>
        <v>3.8653461000000004E-3</v>
      </c>
      <c r="R46" s="559"/>
      <c r="S46" s="559"/>
      <c r="T46" s="559"/>
      <c r="U46" s="624"/>
      <c r="V46" s="556"/>
      <c r="W46" s="604"/>
      <c r="X46" s="147"/>
      <c r="Y46" s="147"/>
      <c r="Z46" s="149"/>
      <c r="AA46" s="149"/>
      <c r="AB46" s="149"/>
      <c r="AC46" s="149"/>
      <c r="AD46" s="149"/>
      <c r="AE46" s="149"/>
      <c r="AF46" s="149"/>
      <c r="AG46" s="149"/>
      <c r="AH46" s="149"/>
      <c r="AI46" s="149"/>
      <c r="AJ46" s="149"/>
    </row>
    <row r="47" spans="1:36" s="416" customFormat="1">
      <c r="A47" s="605">
        <f>+A44+1</f>
        <v>10</v>
      </c>
      <c r="B47" s="607" t="s">
        <v>170</v>
      </c>
      <c r="C47" s="608" t="s">
        <v>211</v>
      </c>
      <c r="D47" s="609" t="s">
        <v>123</v>
      </c>
      <c r="E47" s="610">
        <v>3.3</v>
      </c>
      <c r="F47" s="611"/>
      <c r="G47" s="611"/>
      <c r="H47" s="611"/>
      <c r="I47" s="612"/>
      <c r="J47" s="612"/>
      <c r="K47" s="612"/>
      <c r="L47" s="413"/>
      <c r="M47" s="414"/>
      <c r="N47" s="414"/>
      <c r="O47" s="414"/>
      <c r="P47" s="414"/>
      <c r="Q47" s="415"/>
      <c r="R47" s="450"/>
      <c r="S47" s="613">
        <f>R47+R48</f>
        <v>1.2773780898876408</v>
      </c>
      <c r="T47" s="613">
        <f>E47*S47</f>
        <v>4.2153476966292143</v>
      </c>
      <c r="U47" s="614">
        <f>R48*E47</f>
        <v>4.2153476966292143</v>
      </c>
      <c r="V47" s="615" t="s">
        <v>178</v>
      </c>
      <c r="W47" s="617" t="s">
        <v>175</v>
      </c>
      <c r="Y47" s="417"/>
    </row>
    <row r="48" spans="1:36" s="416" customFormat="1" ht="13.5" customHeight="1">
      <c r="A48" s="606"/>
      <c r="B48" s="607"/>
      <c r="C48" s="608"/>
      <c r="D48" s="609"/>
      <c r="E48" s="610"/>
      <c r="F48" s="611"/>
      <c r="G48" s="611"/>
      <c r="H48" s="611"/>
      <c r="I48" s="612"/>
      <c r="J48" s="612"/>
      <c r="K48" s="612"/>
      <c r="L48" s="418" t="s">
        <v>268</v>
      </c>
      <c r="M48" s="419" t="s">
        <v>123</v>
      </c>
      <c r="N48" s="420">
        <v>1</v>
      </c>
      <c r="O48" s="421">
        <f>E47*N48</f>
        <v>3.3</v>
      </c>
      <c r="P48" s="422">
        <f>1 /0.89</f>
        <v>1.1235955056179776</v>
      </c>
      <c r="Q48" s="423">
        <f>N48*P48*$N$11</f>
        <v>1.2773780898876408</v>
      </c>
      <c r="R48" s="450">
        <f>SUM(Q48:Q48)</f>
        <v>1.2773780898876408</v>
      </c>
      <c r="S48" s="613"/>
      <c r="T48" s="613"/>
      <c r="U48" s="614"/>
      <c r="V48" s="616"/>
      <c r="W48" s="618"/>
      <c r="Y48" s="417"/>
    </row>
    <row r="49" spans="1:37" s="406" customFormat="1" ht="14.25" customHeight="1">
      <c r="A49" s="605">
        <v>11</v>
      </c>
      <c r="B49" s="686" t="s">
        <v>167</v>
      </c>
      <c r="C49" s="689" t="s">
        <v>269</v>
      </c>
      <c r="D49" s="690" t="s">
        <v>123</v>
      </c>
      <c r="E49" s="690">
        <v>33.700000000000003</v>
      </c>
      <c r="F49" s="691">
        <f>0.001*14.8</f>
        <v>1.4800000000000001E-2</v>
      </c>
      <c r="G49" s="692"/>
      <c r="H49" s="693"/>
      <c r="I49" s="694">
        <f>0.001*4.98</f>
        <v>4.9800000000000009E-3</v>
      </c>
      <c r="J49" s="695"/>
      <c r="K49" s="696"/>
      <c r="L49" s="372" t="s">
        <v>183</v>
      </c>
      <c r="M49" s="373"/>
      <c r="N49" s="374"/>
      <c r="O49" s="375"/>
      <c r="P49" s="375"/>
      <c r="Q49" s="437"/>
      <c r="R49" s="454">
        <f>F50+I50</f>
        <v>4.9532647600000007E-2</v>
      </c>
      <c r="S49" s="697">
        <f>R49+R50</f>
        <v>0.43197453820000009</v>
      </c>
      <c r="T49" s="697">
        <f>E49*S49</f>
        <v>14.557541937340003</v>
      </c>
      <c r="U49" s="706">
        <f>R50*E49</f>
        <v>12.888291713220005</v>
      </c>
      <c r="V49" s="615" t="s">
        <v>177</v>
      </c>
      <c r="W49" s="617" t="s">
        <v>175</v>
      </c>
      <c r="X49" s="407"/>
      <c r="Y49" s="407"/>
      <c r="Z49" s="408"/>
      <c r="AA49" s="408"/>
      <c r="AB49" s="408"/>
      <c r="AC49" s="408"/>
      <c r="AD49" s="408"/>
      <c r="AE49" s="408"/>
      <c r="AF49" s="408"/>
      <c r="AG49" s="408"/>
      <c r="AH49" s="408"/>
      <c r="AI49" s="408"/>
      <c r="AJ49" s="408"/>
    </row>
    <row r="50" spans="1:37" s="406" customFormat="1" ht="14.25" customHeight="1">
      <c r="A50" s="685"/>
      <c r="B50" s="687"/>
      <c r="C50" s="689"/>
      <c r="D50" s="690"/>
      <c r="E50" s="690"/>
      <c r="F50" s="697">
        <f>F49*J$13/1000</f>
        <v>3.4343548000000008E-2</v>
      </c>
      <c r="G50" s="697"/>
      <c r="H50" s="697"/>
      <c r="I50" s="697">
        <f>I49*$Q$13/1000</f>
        <v>1.5189099600000002E-2</v>
      </c>
      <c r="J50" s="697"/>
      <c r="K50" s="697"/>
      <c r="L50" s="378" t="s">
        <v>168</v>
      </c>
      <c r="M50" s="379" t="s">
        <v>123</v>
      </c>
      <c r="N50" s="380">
        <v>1</v>
      </c>
      <c r="O50" s="381">
        <f>E49*N50</f>
        <v>33.700000000000003</v>
      </c>
      <c r="P50" s="409">
        <v>0.33300000000000002</v>
      </c>
      <c r="Q50" s="383">
        <f>N50*P50*$N$11</f>
        <v>0.37857654450000011</v>
      </c>
      <c r="R50" s="697">
        <f>SUM(Q50:Q51)</f>
        <v>0.38244189060000011</v>
      </c>
      <c r="S50" s="697"/>
      <c r="T50" s="697"/>
      <c r="U50" s="706"/>
      <c r="V50" s="672"/>
      <c r="W50" s="673"/>
      <c r="X50" s="407"/>
      <c r="Y50" s="407"/>
      <c r="Z50" s="408"/>
      <c r="AA50" s="408"/>
      <c r="AB50" s="408"/>
      <c r="AC50" s="408"/>
      <c r="AD50" s="408"/>
      <c r="AE50" s="408"/>
      <c r="AF50" s="408"/>
      <c r="AG50" s="408"/>
      <c r="AH50" s="408"/>
      <c r="AI50" s="408"/>
      <c r="AJ50" s="408"/>
    </row>
    <row r="51" spans="1:37" s="406" customFormat="1" ht="13.5" customHeight="1">
      <c r="A51" s="606"/>
      <c r="B51" s="688"/>
      <c r="C51" s="689"/>
      <c r="D51" s="690"/>
      <c r="E51" s="690"/>
      <c r="F51" s="697"/>
      <c r="G51" s="697"/>
      <c r="H51" s="697"/>
      <c r="I51" s="697"/>
      <c r="J51" s="697"/>
      <c r="K51" s="697"/>
      <c r="L51" s="410" t="s">
        <v>169</v>
      </c>
      <c r="M51" s="390" t="s">
        <v>123</v>
      </c>
      <c r="N51" s="391">
        <v>4.0000000000000001E-3</v>
      </c>
      <c r="O51" s="392">
        <f>E49*N51</f>
        <v>0.1348</v>
      </c>
      <c r="P51" s="411">
        <v>0.85</v>
      </c>
      <c r="Q51" s="412">
        <f t="shared" ref="Q51" si="7">N51*P51*$N$11</f>
        <v>3.8653461000000004E-3</v>
      </c>
      <c r="R51" s="697"/>
      <c r="S51" s="697"/>
      <c r="T51" s="697"/>
      <c r="U51" s="706"/>
      <c r="V51" s="616"/>
      <c r="W51" s="618"/>
      <c r="X51" s="407"/>
      <c r="Y51" s="407"/>
      <c r="Z51" s="408"/>
      <c r="AA51" s="408"/>
      <c r="AB51" s="408"/>
      <c r="AC51" s="408"/>
      <c r="AD51" s="408"/>
      <c r="AE51" s="408"/>
      <c r="AF51" s="408"/>
      <c r="AG51" s="408"/>
      <c r="AH51" s="408"/>
      <c r="AI51" s="408"/>
      <c r="AJ51" s="408"/>
    </row>
    <row r="52" spans="1:37" s="147" customFormat="1" ht="18" customHeight="1">
      <c r="A52" s="566">
        <v>12</v>
      </c>
      <c r="B52" s="568" t="s">
        <v>258</v>
      </c>
      <c r="C52" s="547" t="s">
        <v>259</v>
      </c>
      <c r="D52" s="549" t="s">
        <v>123</v>
      </c>
      <c r="E52" s="599">
        <v>58.4</v>
      </c>
      <c r="F52" s="551">
        <v>0.124</v>
      </c>
      <c r="G52" s="552"/>
      <c r="H52" s="553"/>
      <c r="I52" s="676">
        <f>1.4/1000</f>
        <v>1.4E-3</v>
      </c>
      <c r="J52" s="677"/>
      <c r="K52" s="678"/>
      <c r="L52" s="314"/>
      <c r="M52" s="162"/>
      <c r="N52" s="452"/>
      <c r="O52" s="445"/>
      <c r="P52" s="452"/>
      <c r="Q52" s="446"/>
      <c r="R52" s="451">
        <f>F53+I53</f>
        <v>0.29201326799999999</v>
      </c>
      <c r="S52" s="572">
        <f>R52+R53</f>
        <v>0.59328289050000005</v>
      </c>
      <c r="T52" s="572">
        <f>E52*S52</f>
        <v>34.647720805200002</v>
      </c>
      <c r="U52" s="574">
        <f>R53*E52</f>
        <v>17.594145954000002</v>
      </c>
      <c r="V52" s="540" t="s">
        <v>260</v>
      </c>
      <c r="W52" s="549" t="s">
        <v>175</v>
      </c>
      <c r="Y52" s="181"/>
      <c r="Z52" s="181"/>
    </row>
    <row r="53" spans="1:37" s="147" customFormat="1" ht="20.25" customHeight="1">
      <c r="A53" s="567"/>
      <c r="B53" s="569"/>
      <c r="C53" s="548"/>
      <c r="D53" s="550"/>
      <c r="E53" s="600"/>
      <c r="F53" s="563">
        <f>F52*J$13/1000</f>
        <v>0.28774324000000001</v>
      </c>
      <c r="G53" s="564"/>
      <c r="H53" s="565"/>
      <c r="I53" s="551">
        <f>I52*$Q$13/1000</f>
        <v>4.2700280000000004E-3</v>
      </c>
      <c r="J53" s="552"/>
      <c r="K53" s="553"/>
      <c r="L53" s="313" t="s">
        <v>270</v>
      </c>
      <c r="M53" s="183" t="s">
        <v>123</v>
      </c>
      <c r="N53" s="222">
        <v>1</v>
      </c>
      <c r="O53" s="184">
        <f>E52*N53</f>
        <v>58.4</v>
      </c>
      <c r="P53" s="182">
        <v>0.26500000000000001</v>
      </c>
      <c r="Q53" s="185">
        <f>N53*P53*$N$11</f>
        <v>0.30126962250000006</v>
      </c>
      <c r="R53" s="447">
        <f>SUM(Q53:Q53)</f>
        <v>0.30126962250000006</v>
      </c>
      <c r="S53" s="573"/>
      <c r="T53" s="573"/>
      <c r="U53" s="575"/>
      <c r="V53" s="541"/>
      <c r="W53" s="550"/>
      <c r="Y53" s="181"/>
      <c r="Z53" s="181"/>
    </row>
    <row r="54" spans="1:37" s="315" customFormat="1" ht="14.25" customHeight="1">
      <c r="A54" s="566">
        <v>13</v>
      </c>
      <c r="B54" s="568" t="s">
        <v>167</v>
      </c>
      <c r="C54" s="556" t="s">
        <v>271</v>
      </c>
      <c r="D54" s="604" t="s">
        <v>123</v>
      </c>
      <c r="E54" s="682">
        <v>108.6</v>
      </c>
      <c r="F54" s="621">
        <f>0.001*14.8</f>
        <v>1.4800000000000001E-2</v>
      </c>
      <c r="G54" s="622"/>
      <c r="H54" s="623"/>
      <c r="I54" s="768">
        <f>0.001*4.98</f>
        <v>4.9800000000000009E-3</v>
      </c>
      <c r="J54" s="769"/>
      <c r="K54" s="770"/>
      <c r="L54" s="314"/>
      <c r="M54" s="162"/>
      <c r="N54" s="245"/>
      <c r="O54" s="452"/>
      <c r="P54" s="452"/>
      <c r="Q54" s="446"/>
      <c r="R54" s="448">
        <f>F55+I55</f>
        <v>4.9532647600000007E-2</v>
      </c>
      <c r="S54" s="559">
        <f>R54+R55</f>
        <v>0.62713813652200012</v>
      </c>
      <c r="T54" s="559">
        <f>E54*S54</f>
        <v>68.107201626289211</v>
      </c>
      <c r="U54" s="624">
        <f>R55*E54</f>
        <v>62.727956096929212</v>
      </c>
      <c r="V54" s="658" t="s">
        <v>225</v>
      </c>
      <c r="W54" s="549" t="s">
        <v>175</v>
      </c>
      <c r="X54" s="147"/>
      <c r="Y54" s="147"/>
      <c r="Z54" s="149"/>
      <c r="AA54" s="149"/>
      <c r="AB54" s="149"/>
      <c r="AC54" s="149"/>
      <c r="AD54" s="149"/>
      <c r="AE54" s="149"/>
      <c r="AF54" s="149"/>
      <c r="AG54" s="149"/>
      <c r="AH54" s="149"/>
      <c r="AI54" s="149"/>
      <c r="AJ54" s="149"/>
    </row>
    <row r="55" spans="1:37" s="315" customFormat="1" ht="13.5" customHeight="1">
      <c r="A55" s="619"/>
      <c r="B55" s="620"/>
      <c r="C55" s="556"/>
      <c r="D55" s="604"/>
      <c r="E55" s="683"/>
      <c r="F55" s="559">
        <f>F54*J$13/1000</f>
        <v>3.4343548000000008E-2</v>
      </c>
      <c r="G55" s="559"/>
      <c r="H55" s="559"/>
      <c r="I55" s="559">
        <f>I54*$Q$13/1000</f>
        <v>1.5189099600000002E-2</v>
      </c>
      <c r="J55" s="559"/>
      <c r="K55" s="559"/>
      <c r="L55" s="316" t="s">
        <v>226</v>
      </c>
      <c r="M55" s="187" t="s">
        <v>123</v>
      </c>
      <c r="N55" s="317">
        <v>1</v>
      </c>
      <c r="O55" s="188">
        <f>E54*N55</f>
        <v>108.6</v>
      </c>
      <c r="P55" s="318">
        <v>0.5</v>
      </c>
      <c r="Q55" s="189">
        <f>N55*P55*$N$11</f>
        <v>0.56843325000000011</v>
      </c>
      <c r="R55" s="559">
        <f>SUM(Q55:Q57)</f>
        <v>0.57760548892200014</v>
      </c>
      <c r="S55" s="559"/>
      <c r="T55" s="559"/>
      <c r="U55" s="624"/>
      <c r="V55" s="659"/>
      <c r="W55" s="653"/>
      <c r="X55" s="147"/>
      <c r="Y55" s="147"/>
      <c r="Z55" s="149"/>
      <c r="AA55" s="149"/>
      <c r="AB55" s="149"/>
      <c r="AC55" s="149"/>
      <c r="AD55" s="149"/>
      <c r="AE55" s="149"/>
      <c r="AF55" s="149"/>
      <c r="AG55" s="149"/>
      <c r="AH55" s="149"/>
      <c r="AI55" s="149"/>
      <c r="AJ55" s="149"/>
    </row>
    <row r="56" spans="1:37" s="315" customFormat="1" ht="13.5" customHeight="1">
      <c r="A56" s="619"/>
      <c r="B56" s="620"/>
      <c r="C56" s="556"/>
      <c r="D56" s="604"/>
      <c r="E56" s="683"/>
      <c r="F56" s="559"/>
      <c r="G56" s="559"/>
      <c r="H56" s="559"/>
      <c r="I56" s="559"/>
      <c r="J56" s="559"/>
      <c r="K56" s="559"/>
      <c r="L56" s="424" t="s">
        <v>169</v>
      </c>
      <c r="M56" s="425" t="s">
        <v>123</v>
      </c>
      <c r="N56" s="426">
        <v>4.0000000000000001E-3</v>
      </c>
      <c r="O56" s="341">
        <f>E54*N56</f>
        <v>0.43440000000000001</v>
      </c>
      <c r="P56" s="428">
        <v>0.85</v>
      </c>
      <c r="Q56" s="429">
        <f t="shared" ref="Q56:Q57" si="8">N56*P56*$N$11</f>
        <v>3.8653461000000004E-3</v>
      </c>
      <c r="R56" s="559"/>
      <c r="S56" s="559"/>
      <c r="T56" s="559"/>
      <c r="U56" s="624"/>
      <c r="V56" s="659"/>
      <c r="W56" s="653"/>
      <c r="X56" s="147"/>
      <c r="Y56" s="147">
        <f>+S54*1.33</f>
        <v>0.83409372157426021</v>
      </c>
      <c r="Z56" s="149"/>
      <c r="AA56" s="149"/>
      <c r="AB56" s="149"/>
      <c r="AC56" s="149"/>
      <c r="AD56" s="149"/>
      <c r="AE56" s="149"/>
      <c r="AF56" s="149"/>
      <c r="AG56" s="149"/>
      <c r="AH56" s="149"/>
      <c r="AI56" s="149"/>
      <c r="AJ56" s="149"/>
    </row>
    <row r="57" spans="1:37" s="315" customFormat="1" ht="13.5" customHeight="1">
      <c r="A57" s="567"/>
      <c r="B57" s="569"/>
      <c r="C57" s="556"/>
      <c r="D57" s="604"/>
      <c r="E57" s="684"/>
      <c r="F57" s="559"/>
      <c r="G57" s="559"/>
      <c r="H57" s="559"/>
      <c r="I57" s="559"/>
      <c r="J57" s="559"/>
      <c r="K57" s="559"/>
      <c r="L57" s="430" t="s">
        <v>227</v>
      </c>
      <c r="M57" s="190" t="s">
        <v>123</v>
      </c>
      <c r="N57" s="319">
        <v>4.0000000000000001E-3</v>
      </c>
      <c r="O57" s="192">
        <f>E54*N57</f>
        <v>0.43440000000000001</v>
      </c>
      <c r="P57" s="428">
        <v>1.167</v>
      </c>
      <c r="Q57" s="431">
        <f t="shared" si="8"/>
        <v>5.3068928220000016E-3</v>
      </c>
      <c r="R57" s="559"/>
      <c r="S57" s="559"/>
      <c r="T57" s="559"/>
      <c r="U57" s="624"/>
      <c r="V57" s="660"/>
      <c r="W57" s="550"/>
      <c r="X57" s="147"/>
      <c r="Y57" s="147"/>
      <c r="Z57" s="149"/>
      <c r="AA57" s="149"/>
      <c r="AB57" s="149"/>
      <c r="AC57" s="149"/>
      <c r="AD57" s="149"/>
      <c r="AE57" s="149"/>
      <c r="AF57" s="149"/>
      <c r="AG57" s="149"/>
      <c r="AH57" s="149"/>
      <c r="AI57" s="149"/>
      <c r="AJ57" s="149"/>
    </row>
    <row r="58" spans="1:37" s="145" customFormat="1" ht="23.25" customHeight="1">
      <c r="A58" s="242"/>
      <c r="B58" s="462"/>
      <c r="C58" s="277" t="s">
        <v>187</v>
      </c>
      <c r="D58" s="462"/>
      <c r="E58" s="462"/>
      <c r="F58" s="462"/>
      <c r="G58" s="461"/>
      <c r="H58" s="461"/>
      <c r="I58" s="462"/>
      <c r="J58" s="462"/>
      <c r="K58" s="462"/>
      <c r="L58" s="243"/>
      <c r="M58" s="462"/>
      <c r="N58" s="462"/>
      <c r="O58" s="462"/>
      <c r="P58" s="462"/>
      <c r="Q58" s="462"/>
      <c r="R58" s="462"/>
      <c r="S58" s="462"/>
      <c r="T58" s="462"/>
      <c r="U58" s="244"/>
      <c r="V58" s="277" t="s">
        <v>188</v>
      </c>
      <c r="W58" s="462"/>
      <c r="X58" s="166"/>
      <c r="Y58" s="146"/>
      <c r="Z58" s="146"/>
    </row>
    <row r="59" spans="1:37" s="167" customFormat="1" ht="21" customHeight="1">
      <c r="A59" s="566">
        <v>14</v>
      </c>
      <c r="B59" s="568" t="s">
        <v>190</v>
      </c>
      <c r="C59" s="547" t="s">
        <v>228</v>
      </c>
      <c r="D59" s="549" t="s">
        <v>116</v>
      </c>
      <c r="E59" s="599">
        <v>9</v>
      </c>
      <c r="F59" s="563">
        <v>0.28000000000000003</v>
      </c>
      <c r="G59" s="564"/>
      <c r="H59" s="565"/>
      <c r="I59" s="563">
        <v>0.18</v>
      </c>
      <c r="J59" s="564"/>
      <c r="K59" s="565"/>
      <c r="L59" s="432"/>
      <c r="M59" s="162"/>
      <c r="N59" s="452"/>
      <c r="O59" s="452"/>
      <c r="P59" s="433"/>
      <c r="Q59" s="449"/>
      <c r="R59" s="451">
        <f>F60+I60</f>
        <v>1.1987464000000001</v>
      </c>
      <c r="S59" s="572">
        <f>R59+R60</f>
        <v>5.086829830000001</v>
      </c>
      <c r="T59" s="572">
        <f>E59*S59</f>
        <v>45.781468470000007</v>
      </c>
      <c r="U59" s="650">
        <f>E59*R60</f>
        <v>34.992750870000009</v>
      </c>
      <c r="V59" s="547" t="s">
        <v>198</v>
      </c>
      <c r="W59" s="549" t="s">
        <v>171</v>
      </c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  <c r="AH59" s="147"/>
      <c r="AI59" s="147"/>
      <c r="AJ59" s="147"/>
      <c r="AK59" s="147"/>
    </row>
    <row r="60" spans="1:37" s="167" customFormat="1" ht="21" customHeight="1">
      <c r="A60" s="567"/>
      <c r="B60" s="569"/>
      <c r="C60" s="548"/>
      <c r="D60" s="550"/>
      <c r="E60" s="600"/>
      <c r="F60" s="563">
        <f>F59*$J$13/1000</f>
        <v>0.64974280000000006</v>
      </c>
      <c r="G60" s="564"/>
      <c r="H60" s="565"/>
      <c r="I60" s="563">
        <f>I59*$Q$13/1000</f>
        <v>0.54900360000000004</v>
      </c>
      <c r="J60" s="564"/>
      <c r="K60" s="565"/>
      <c r="L60" s="342" t="s">
        <v>191</v>
      </c>
      <c r="M60" s="183" t="s">
        <v>116</v>
      </c>
      <c r="N60" s="184">
        <v>1</v>
      </c>
      <c r="O60" s="186">
        <f>E59*N60</f>
        <v>9</v>
      </c>
      <c r="P60" s="182">
        <v>3.42</v>
      </c>
      <c r="Q60" s="185">
        <f>N60*P60*$N$11</f>
        <v>3.8880834300000009</v>
      </c>
      <c r="R60" s="447">
        <f>SUM(Q60:Q60)</f>
        <v>3.8880834300000009</v>
      </c>
      <c r="S60" s="573"/>
      <c r="T60" s="573"/>
      <c r="U60" s="651"/>
      <c r="V60" s="548"/>
      <c r="W60" s="550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</row>
    <row r="61" spans="1:37" s="167" customFormat="1" ht="21" customHeight="1">
      <c r="A61" s="566">
        <v>15</v>
      </c>
      <c r="B61" s="568" t="s">
        <v>147</v>
      </c>
      <c r="C61" s="547" t="s">
        <v>209</v>
      </c>
      <c r="D61" s="549" t="s">
        <v>116</v>
      </c>
      <c r="E61" s="599">
        <v>138</v>
      </c>
      <c r="F61" s="563">
        <v>0.27</v>
      </c>
      <c r="G61" s="564"/>
      <c r="H61" s="565"/>
      <c r="I61" s="563">
        <v>0.17</v>
      </c>
      <c r="J61" s="564"/>
      <c r="K61" s="565"/>
      <c r="L61" s="432"/>
      <c r="M61" s="162"/>
      <c r="N61" s="452"/>
      <c r="O61" s="452"/>
      <c r="P61" s="433"/>
      <c r="Q61" s="449"/>
      <c r="R61" s="451">
        <f>F62+I62</f>
        <v>1.1450411000000003</v>
      </c>
      <c r="S61" s="572">
        <f>R61+R62</f>
        <v>3.4528800950000007</v>
      </c>
      <c r="T61" s="572">
        <f>E61*S61</f>
        <v>476.49745311000009</v>
      </c>
      <c r="U61" s="650">
        <f>E61*R62</f>
        <v>318.48178131000009</v>
      </c>
      <c r="V61" s="547" t="s">
        <v>210</v>
      </c>
      <c r="W61" s="549" t="s">
        <v>171</v>
      </c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  <c r="AH61" s="147"/>
      <c r="AI61" s="147"/>
      <c r="AJ61" s="147"/>
      <c r="AK61" s="147"/>
    </row>
    <row r="62" spans="1:37" s="167" customFormat="1" ht="21" customHeight="1">
      <c r="A62" s="567"/>
      <c r="B62" s="569"/>
      <c r="C62" s="548"/>
      <c r="D62" s="550"/>
      <c r="E62" s="600"/>
      <c r="F62" s="563">
        <f>F61*$J$13/1000</f>
        <v>0.62653770000000009</v>
      </c>
      <c r="G62" s="564"/>
      <c r="H62" s="565"/>
      <c r="I62" s="563">
        <f>I61*$Q$13/1000</f>
        <v>0.51850340000000006</v>
      </c>
      <c r="J62" s="564"/>
      <c r="K62" s="565"/>
      <c r="L62" s="342" t="s">
        <v>207</v>
      </c>
      <c r="M62" s="183" t="s">
        <v>116</v>
      </c>
      <c r="N62" s="184">
        <v>1</v>
      </c>
      <c r="O62" s="186">
        <f>E61*N62</f>
        <v>138</v>
      </c>
      <c r="P62" s="182">
        <v>2.0299999999999998</v>
      </c>
      <c r="Q62" s="185">
        <f>N62*P62*$N$11</f>
        <v>2.3078389950000004</v>
      </c>
      <c r="R62" s="447">
        <f>SUM(Q62:Q62)</f>
        <v>2.3078389950000004</v>
      </c>
      <c r="S62" s="573"/>
      <c r="T62" s="573"/>
      <c r="U62" s="651"/>
      <c r="V62" s="548"/>
      <c r="W62" s="550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  <c r="AH62" s="147"/>
      <c r="AI62" s="147"/>
      <c r="AJ62" s="147"/>
      <c r="AK62" s="147"/>
    </row>
    <row r="63" spans="1:37" s="167" customFormat="1" ht="21" customHeight="1">
      <c r="A63" s="566">
        <v>16</v>
      </c>
      <c r="B63" s="568" t="s">
        <v>189</v>
      </c>
      <c r="C63" s="547" t="s">
        <v>229</v>
      </c>
      <c r="D63" s="549" t="s">
        <v>116</v>
      </c>
      <c r="E63" s="599">
        <v>241</v>
      </c>
      <c r="F63" s="563">
        <v>0.25</v>
      </c>
      <c r="G63" s="564"/>
      <c r="H63" s="565"/>
      <c r="I63" s="563">
        <v>0.16</v>
      </c>
      <c r="J63" s="564"/>
      <c r="K63" s="565"/>
      <c r="L63" s="432"/>
      <c r="M63" s="162"/>
      <c r="N63" s="452"/>
      <c r="O63" s="452"/>
      <c r="P63" s="433"/>
      <c r="Q63" s="449"/>
      <c r="R63" s="451">
        <f>F64+I64</f>
        <v>1.0681307</v>
      </c>
      <c r="S63" s="572">
        <f>R63+R64</f>
        <v>2.8075364450000002</v>
      </c>
      <c r="T63" s="572">
        <f>E63*S63</f>
        <v>676.61628324500009</v>
      </c>
      <c r="U63" s="650">
        <f>E63*R64</f>
        <v>419.19678454500013</v>
      </c>
      <c r="V63" s="547" t="s">
        <v>208</v>
      </c>
      <c r="W63" s="549" t="s">
        <v>171</v>
      </c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  <c r="AH63" s="147"/>
      <c r="AI63" s="147"/>
      <c r="AJ63" s="147"/>
      <c r="AK63" s="147"/>
    </row>
    <row r="64" spans="1:37" s="167" customFormat="1" ht="21" customHeight="1">
      <c r="A64" s="567"/>
      <c r="B64" s="569"/>
      <c r="C64" s="548"/>
      <c r="D64" s="550"/>
      <c r="E64" s="600"/>
      <c r="F64" s="563">
        <f>F63*$J$13/1000</f>
        <v>0.58012750000000002</v>
      </c>
      <c r="G64" s="564"/>
      <c r="H64" s="565"/>
      <c r="I64" s="563">
        <f>I63*$Q$13/1000</f>
        <v>0.48800319999999997</v>
      </c>
      <c r="J64" s="564"/>
      <c r="K64" s="565"/>
      <c r="L64" s="342" t="s">
        <v>185</v>
      </c>
      <c r="M64" s="183" t="s">
        <v>116</v>
      </c>
      <c r="N64" s="184">
        <v>1</v>
      </c>
      <c r="O64" s="186">
        <f>E63*N64</f>
        <v>241</v>
      </c>
      <c r="P64" s="182">
        <v>1.53</v>
      </c>
      <c r="Q64" s="185">
        <f>N64*P64*$N$11</f>
        <v>1.7394057450000004</v>
      </c>
      <c r="R64" s="447">
        <f>SUM(Q64:Q64)</f>
        <v>1.7394057450000004</v>
      </c>
      <c r="S64" s="573"/>
      <c r="T64" s="573"/>
      <c r="U64" s="651"/>
      <c r="V64" s="548"/>
      <c r="W64" s="550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  <c r="AH64" s="147"/>
      <c r="AI64" s="147"/>
      <c r="AJ64" s="147"/>
      <c r="AK64" s="147"/>
    </row>
    <row r="65" spans="1:24" s="147" customFormat="1" ht="12.75" customHeight="1">
      <c r="A65" s="566">
        <v>17</v>
      </c>
      <c r="B65" s="679" t="s">
        <v>199</v>
      </c>
      <c r="C65" s="680" t="s">
        <v>200</v>
      </c>
      <c r="D65" s="549" t="s">
        <v>201</v>
      </c>
      <c r="E65" s="599">
        <v>124</v>
      </c>
      <c r="F65" s="551">
        <f>4.1/100</f>
        <v>4.0999999999999995E-2</v>
      </c>
      <c r="G65" s="552"/>
      <c r="H65" s="553"/>
      <c r="I65" s="551">
        <f>0.4/100</f>
        <v>4.0000000000000001E-3</v>
      </c>
      <c r="J65" s="552"/>
      <c r="K65" s="553"/>
      <c r="L65" s="246"/>
      <c r="M65" s="162"/>
      <c r="N65" s="452"/>
      <c r="O65" s="452"/>
      <c r="P65" s="452"/>
      <c r="Q65" s="446"/>
      <c r="R65" s="451">
        <f>F66+I66</f>
        <v>0.10734099</v>
      </c>
      <c r="S65" s="572">
        <f>R65+R66</f>
        <v>0.20463991993333333</v>
      </c>
      <c r="T65" s="572">
        <f>E65*S65</f>
        <v>25.375350071733333</v>
      </c>
      <c r="U65" s="674">
        <f>R66*E65</f>
        <v>12.065067311733333</v>
      </c>
      <c r="V65" s="652" t="s">
        <v>202</v>
      </c>
      <c r="W65" s="549" t="s">
        <v>172</v>
      </c>
    </row>
    <row r="66" spans="1:24" s="147" customFormat="1" ht="12.75" customHeight="1">
      <c r="A66" s="619"/>
      <c r="B66" s="679"/>
      <c r="C66" s="680"/>
      <c r="D66" s="653"/>
      <c r="E66" s="681"/>
      <c r="F66" s="771">
        <f>F65*J$13/1000</f>
        <v>9.5140909999999995E-2</v>
      </c>
      <c r="G66" s="772"/>
      <c r="H66" s="773"/>
      <c r="I66" s="771">
        <f>I65*$Q$13/1000</f>
        <v>1.220008E-2</v>
      </c>
      <c r="J66" s="772"/>
      <c r="K66" s="773"/>
      <c r="L66" s="309" t="s">
        <v>126</v>
      </c>
      <c r="M66" s="187" t="s">
        <v>123</v>
      </c>
      <c r="N66" s="193">
        <v>0.03</v>
      </c>
      <c r="O66" s="223">
        <f>E65*N66</f>
        <v>3.7199999999999998</v>
      </c>
      <c r="P66" s="224">
        <f>0.542*2</f>
        <v>1.0840000000000001</v>
      </c>
      <c r="Q66" s="179">
        <f>N66*P66*$N$11</f>
        <v>3.6970898580000008E-2</v>
      </c>
      <c r="R66" s="572">
        <f>SUM(Q66:Q67)</f>
        <v>9.7298929933333334E-2</v>
      </c>
      <c r="S66" s="675"/>
      <c r="T66" s="675"/>
      <c r="U66" s="674"/>
      <c r="V66" s="652"/>
      <c r="W66" s="653"/>
    </row>
    <row r="67" spans="1:24" s="147" customFormat="1" ht="12.75">
      <c r="A67" s="567"/>
      <c r="B67" s="679"/>
      <c r="C67" s="680"/>
      <c r="D67" s="550"/>
      <c r="E67" s="600"/>
      <c r="F67" s="774"/>
      <c r="G67" s="775"/>
      <c r="H67" s="776"/>
      <c r="I67" s="774"/>
      <c r="J67" s="775"/>
      <c r="K67" s="776"/>
      <c r="L67" s="310" t="s">
        <v>203</v>
      </c>
      <c r="M67" s="190" t="s">
        <v>123</v>
      </c>
      <c r="N67" s="191">
        <f>17.2/100</f>
        <v>0.17199999999999999</v>
      </c>
      <c r="O67" s="192">
        <f>E65*N67</f>
        <v>21.327999999999999</v>
      </c>
      <c r="P67" s="228">
        <f>0.833/2.7</f>
        <v>0.30851851851851847</v>
      </c>
      <c r="Q67" s="225">
        <f>N67*P67*$N$11</f>
        <v>6.0328031353333332E-2</v>
      </c>
      <c r="R67" s="573"/>
      <c r="S67" s="573"/>
      <c r="T67" s="573"/>
      <c r="U67" s="674"/>
      <c r="V67" s="652"/>
      <c r="W67" s="550"/>
      <c r="X67" s="181"/>
    </row>
    <row r="68" spans="1:24" s="147" customFormat="1" ht="12.75" customHeight="1">
      <c r="A68" s="597">
        <v>18</v>
      </c>
      <c r="B68" s="568" t="s">
        <v>136</v>
      </c>
      <c r="C68" s="547" t="s">
        <v>204</v>
      </c>
      <c r="D68" s="549" t="s">
        <v>201</v>
      </c>
      <c r="E68" s="599">
        <f>+E65</f>
        <v>124</v>
      </c>
      <c r="F68" s="551">
        <f>21.4/100</f>
        <v>0.214</v>
      </c>
      <c r="G68" s="552"/>
      <c r="H68" s="553"/>
      <c r="I68" s="676">
        <f>0.03/100</f>
        <v>2.9999999999999997E-4</v>
      </c>
      <c r="J68" s="677"/>
      <c r="K68" s="678"/>
      <c r="L68" s="246"/>
      <c r="M68" s="162"/>
      <c r="N68" s="452"/>
      <c r="O68" s="452"/>
      <c r="P68" s="452"/>
      <c r="Q68" s="446"/>
      <c r="R68" s="451">
        <f>F69+I69</f>
        <v>0.49750414600000004</v>
      </c>
      <c r="S68" s="572">
        <f>R68+R69</f>
        <v>0.88545983912500015</v>
      </c>
      <c r="T68" s="572">
        <f>E68*S68</f>
        <v>109.79702005150001</v>
      </c>
      <c r="U68" s="674">
        <f>R69*E68</f>
        <v>48.106505947500011</v>
      </c>
      <c r="V68" s="654" t="s">
        <v>184</v>
      </c>
      <c r="W68" s="656" t="s">
        <v>192</v>
      </c>
    </row>
    <row r="69" spans="1:24" s="147" customFormat="1" ht="24" customHeight="1">
      <c r="A69" s="598"/>
      <c r="B69" s="569"/>
      <c r="C69" s="548"/>
      <c r="D69" s="550"/>
      <c r="E69" s="600"/>
      <c r="F69" s="563">
        <f>F68*J$13/1000</f>
        <v>0.49658914000000004</v>
      </c>
      <c r="G69" s="564"/>
      <c r="H69" s="565"/>
      <c r="I69" s="676">
        <f>I68*$Q$13/1000</f>
        <v>9.1500599999999989E-4</v>
      </c>
      <c r="J69" s="677"/>
      <c r="K69" s="678"/>
      <c r="L69" s="221" t="s">
        <v>127</v>
      </c>
      <c r="M69" s="183" t="s">
        <v>123</v>
      </c>
      <c r="N69" s="182">
        <f>27.3/100</f>
        <v>0.27300000000000002</v>
      </c>
      <c r="O69" s="223">
        <f>E68*N69</f>
        <v>33.852000000000004</v>
      </c>
      <c r="P69" s="182">
        <v>1.25</v>
      </c>
      <c r="Q69" s="185">
        <f>N69*P69*$N$11</f>
        <v>0.38795569312500011</v>
      </c>
      <c r="R69" s="447">
        <f>SUM(Q69:Q69)</f>
        <v>0.38795569312500011</v>
      </c>
      <c r="S69" s="573"/>
      <c r="T69" s="573"/>
      <c r="U69" s="674"/>
      <c r="V69" s="655"/>
      <c r="W69" s="657"/>
    </row>
    <row r="70" spans="1:24" s="147" customFormat="1" ht="21.75" customHeight="1">
      <c r="A70" s="597">
        <v>19</v>
      </c>
      <c r="B70" s="568" t="s">
        <v>137</v>
      </c>
      <c r="C70" s="540" t="s">
        <v>272</v>
      </c>
      <c r="D70" s="549" t="s">
        <v>123</v>
      </c>
      <c r="E70" s="599">
        <v>5</v>
      </c>
      <c r="F70" s="601">
        <f>0.001*190</f>
        <v>0.19</v>
      </c>
      <c r="G70" s="602"/>
      <c r="H70" s="603"/>
      <c r="I70" s="601">
        <f>0.001*162</f>
        <v>0.16200000000000001</v>
      </c>
      <c r="J70" s="602"/>
      <c r="K70" s="603"/>
      <c r="L70" s="278"/>
      <c r="M70" s="162"/>
      <c r="N70" s="452"/>
      <c r="O70" s="452"/>
      <c r="P70" s="452"/>
      <c r="Q70" s="446"/>
      <c r="R70" s="451">
        <f>F71+I71</f>
        <v>0.93500014000000009</v>
      </c>
      <c r="S70" s="572">
        <f>R70+R71</f>
        <v>2.2992399400000005</v>
      </c>
      <c r="T70" s="572">
        <f>E70*S70</f>
        <v>11.496199700000002</v>
      </c>
      <c r="U70" s="574">
        <f>R71*E70</f>
        <v>6.8211990000000009</v>
      </c>
      <c r="V70" s="540" t="s">
        <v>230</v>
      </c>
      <c r="W70" s="549" t="s">
        <v>175</v>
      </c>
      <c r="X70" s="181"/>
    </row>
    <row r="71" spans="1:24" s="147" customFormat="1" ht="21.75" customHeight="1">
      <c r="A71" s="598"/>
      <c r="B71" s="569"/>
      <c r="C71" s="541"/>
      <c r="D71" s="550"/>
      <c r="E71" s="600"/>
      <c r="F71" s="563">
        <f>F70*J$13/1000</f>
        <v>0.44089690000000009</v>
      </c>
      <c r="G71" s="564"/>
      <c r="H71" s="565"/>
      <c r="I71" s="563">
        <f>I70*$Q$13/1000</f>
        <v>0.49410324000000005</v>
      </c>
      <c r="J71" s="564"/>
      <c r="K71" s="565"/>
      <c r="L71" s="221" t="s">
        <v>273</v>
      </c>
      <c r="M71" s="183" t="s">
        <v>123</v>
      </c>
      <c r="N71" s="222">
        <v>1</v>
      </c>
      <c r="O71" s="186">
        <f>E70*N71</f>
        <v>5</v>
      </c>
      <c r="P71" s="182">
        <v>1.2</v>
      </c>
      <c r="Q71" s="185">
        <f>N71*P71*$N$11</f>
        <v>1.3642398000000002</v>
      </c>
      <c r="R71" s="451">
        <f>SUM(Q71:Q71)</f>
        <v>1.3642398000000002</v>
      </c>
      <c r="S71" s="573"/>
      <c r="T71" s="573"/>
      <c r="U71" s="575"/>
      <c r="V71" s="541"/>
      <c r="W71" s="550"/>
      <c r="X71" s="181"/>
    </row>
    <row r="72" spans="1:24" s="147" customFormat="1" ht="21.75" customHeight="1">
      <c r="A72" s="597">
        <f>+A70+1</f>
        <v>20</v>
      </c>
      <c r="B72" s="568" t="s">
        <v>137</v>
      </c>
      <c r="C72" s="540" t="s">
        <v>274</v>
      </c>
      <c r="D72" s="549" t="s">
        <v>123</v>
      </c>
      <c r="E72" s="599">
        <v>8</v>
      </c>
      <c r="F72" s="601">
        <f>0.001*190</f>
        <v>0.19</v>
      </c>
      <c r="G72" s="602"/>
      <c r="H72" s="603"/>
      <c r="I72" s="601">
        <f>0.001*162</f>
        <v>0.16200000000000001</v>
      </c>
      <c r="J72" s="602"/>
      <c r="K72" s="603"/>
      <c r="L72" s="278"/>
      <c r="M72" s="162"/>
      <c r="N72" s="452"/>
      <c r="O72" s="452"/>
      <c r="P72" s="452"/>
      <c r="Q72" s="446"/>
      <c r="R72" s="451">
        <f>F73+I73</f>
        <v>0.93500014000000009</v>
      </c>
      <c r="S72" s="572">
        <f>R72+R73</f>
        <v>2.2992399400000005</v>
      </c>
      <c r="T72" s="572">
        <f>E72*S72</f>
        <v>18.393919520000004</v>
      </c>
      <c r="U72" s="574">
        <f>R73*E72</f>
        <v>10.913918400000002</v>
      </c>
      <c r="V72" s="540" t="s">
        <v>230</v>
      </c>
      <c r="W72" s="549" t="s">
        <v>175</v>
      </c>
      <c r="X72" s="181"/>
    </row>
    <row r="73" spans="1:24" s="147" customFormat="1" ht="21.75" customHeight="1">
      <c r="A73" s="598"/>
      <c r="B73" s="569"/>
      <c r="C73" s="541"/>
      <c r="D73" s="550"/>
      <c r="E73" s="600"/>
      <c r="F73" s="563">
        <f>F72*J$13/1000</f>
        <v>0.44089690000000009</v>
      </c>
      <c r="G73" s="564"/>
      <c r="H73" s="565"/>
      <c r="I73" s="563">
        <f>I72*$Q$13/1000</f>
        <v>0.49410324000000005</v>
      </c>
      <c r="J73" s="564"/>
      <c r="K73" s="565"/>
      <c r="L73" s="221" t="s">
        <v>275</v>
      </c>
      <c r="M73" s="183" t="s">
        <v>123</v>
      </c>
      <c r="N73" s="222">
        <v>1</v>
      </c>
      <c r="O73" s="186">
        <f>E72*N73</f>
        <v>8</v>
      </c>
      <c r="P73" s="182">
        <v>1.2</v>
      </c>
      <c r="Q73" s="185">
        <f>N73*P73*$N$11</f>
        <v>1.3642398000000002</v>
      </c>
      <c r="R73" s="451">
        <f>SUM(Q73:Q73)</f>
        <v>1.3642398000000002</v>
      </c>
      <c r="S73" s="573"/>
      <c r="T73" s="573"/>
      <c r="U73" s="575"/>
      <c r="V73" s="541"/>
      <c r="W73" s="550"/>
      <c r="X73" s="181"/>
    </row>
    <row r="74" spans="1:24" s="147" customFormat="1" ht="21.75" customHeight="1">
      <c r="A74" s="597">
        <f>+A72+1</f>
        <v>21</v>
      </c>
      <c r="B74" s="568" t="s">
        <v>137</v>
      </c>
      <c r="C74" s="540" t="s">
        <v>276</v>
      </c>
      <c r="D74" s="549" t="s">
        <v>123</v>
      </c>
      <c r="E74" s="599">
        <v>0.6</v>
      </c>
      <c r="F74" s="601">
        <f>0.001*190</f>
        <v>0.19</v>
      </c>
      <c r="G74" s="602"/>
      <c r="H74" s="603"/>
      <c r="I74" s="601">
        <f>0.001*162</f>
        <v>0.16200000000000001</v>
      </c>
      <c r="J74" s="602"/>
      <c r="K74" s="603"/>
      <c r="L74" s="278"/>
      <c r="M74" s="162"/>
      <c r="N74" s="452"/>
      <c r="O74" s="452"/>
      <c r="P74" s="452"/>
      <c r="Q74" s="446"/>
      <c r="R74" s="451">
        <f>F75+I75</f>
        <v>0.93500014000000009</v>
      </c>
      <c r="S74" s="572">
        <f>R74+R75</f>
        <v>2.2992399400000005</v>
      </c>
      <c r="T74" s="572">
        <f>E74*S74</f>
        <v>1.3795439640000002</v>
      </c>
      <c r="U74" s="574">
        <f>R75*E74</f>
        <v>0.81854388000000011</v>
      </c>
      <c r="V74" s="540" t="s">
        <v>230</v>
      </c>
      <c r="W74" s="549" t="s">
        <v>175</v>
      </c>
      <c r="X74" s="181"/>
    </row>
    <row r="75" spans="1:24" s="147" customFormat="1" ht="21.75" customHeight="1">
      <c r="A75" s="598"/>
      <c r="B75" s="569"/>
      <c r="C75" s="541"/>
      <c r="D75" s="550"/>
      <c r="E75" s="600"/>
      <c r="F75" s="563">
        <f>F74*J$13/1000</f>
        <v>0.44089690000000009</v>
      </c>
      <c r="G75" s="564"/>
      <c r="H75" s="565"/>
      <c r="I75" s="563">
        <f>I74*$Q$13/1000</f>
        <v>0.49410324000000005</v>
      </c>
      <c r="J75" s="564"/>
      <c r="K75" s="565"/>
      <c r="L75" s="221" t="s">
        <v>277</v>
      </c>
      <c r="M75" s="183" t="s">
        <v>123</v>
      </c>
      <c r="N75" s="222">
        <v>1</v>
      </c>
      <c r="O75" s="186">
        <f>E74*N75</f>
        <v>0.6</v>
      </c>
      <c r="P75" s="182">
        <v>1.2</v>
      </c>
      <c r="Q75" s="185">
        <f>N75*P75*$N$11</f>
        <v>1.3642398000000002</v>
      </c>
      <c r="R75" s="451">
        <f>SUM(Q75:Q75)</f>
        <v>1.3642398000000002</v>
      </c>
      <c r="S75" s="573"/>
      <c r="T75" s="573"/>
      <c r="U75" s="575"/>
      <c r="V75" s="541"/>
      <c r="W75" s="550"/>
      <c r="X75" s="181"/>
    </row>
    <row r="76" spans="1:24" s="147" customFormat="1" ht="21.75" customHeight="1">
      <c r="A76" s="597">
        <f>+A74+1</f>
        <v>22</v>
      </c>
      <c r="B76" s="568" t="s">
        <v>137</v>
      </c>
      <c r="C76" s="540" t="s">
        <v>278</v>
      </c>
      <c r="D76" s="549" t="s">
        <v>123</v>
      </c>
      <c r="E76" s="599">
        <v>0.9</v>
      </c>
      <c r="F76" s="601">
        <f>0.001*190</f>
        <v>0.19</v>
      </c>
      <c r="G76" s="602"/>
      <c r="H76" s="603"/>
      <c r="I76" s="601">
        <f>0.001*162</f>
        <v>0.16200000000000001</v>
      </c>
      <c r="J76" s="602"/>
      <c r="K76" s="603"/>
      <c r="L76" s="278"/>
      <c r="M76" s="162"/>
      <c r="N76" s="452"/>
      <c r="O76" s="452"/>
      <c r="P76" s="452"/>
      <c r="Q76" s="446"/>
      <c r="R76" s="451">
        <f>F77+I77</f>
        <v>0.93500014000000009</v>
      </c>
      <c r="S76" s="572">
        <f>R76+R77</f>
        <v>2.2992399400000005</v>
      </c>
      <c r="T76" s="572">
        <f>E76*S76</f>
        <v>2.0693159460000006</v>
      </c>
      <c r="U76" s="574">
        <f>R77*E76</f>
        <v>1.2278158200000002</v>
      </c>
      <c r="V76" s="540" t="s">
        <v>230</v>
      </c>
      <c r="W76" s="549" t="s">
        <v>175</v>
      </c>
      <c r="X76" s="181"/>
    </row>
    <row r="77" spans="1:24" s="147" customFormat="1" ht="21.75" customHeight="1">
      <c r="A77" s="598"/>
      <c r="B77" s="569"/>
      <c r="C77" s="541"/>
      <c r="D77" s="550"/>
      <c r="E77" s="600"/>
      <c r="F77" s="563">
        <f>F76*J$13/1000</f>
        <v>0.44089690000000009</v>
      </c>
      <c r="G77" s="564"/>
      <c r="H77" s="565"/>
      <c r="I77" s="563">
        <f>I76*$Q$13/1000</f>
        <v>0.49410324000000005</v>
      </c>
      <c r="J77" s="564"/>
      <c r="K77" s="565"/>
      <c r="L77" s="221" t="s">
        <v>283</v>
      </c>
      <c r="M77" s="183" t="s">
        <v>123</v>
      </c>
      <c r="N77" s="222">
        <v>1</v>
      </c>
      <c r="O77" s="186">
        <f>E76*N77</f>
        <v>0.9</v>
      </c>
      <c r="P77" s="182">
        <v>1.2</v>
      </c>
      <c r="Q77" s="185">
        <f>N77*P77*$N$11</f>
        <v>1.3642398000000002</v>
      </c>
      <c r="R77" s="451">
        <f>SUM(Q77:Q77)</f>
        <v>1.3642398000000002</v>
      </c>
      <c r="S77" s="573"/>
      <c r="T77" s="573"/>
      <c r="U77" s="575"/>
      <c r="V77" s="541"/>
      <c r="W77" s="550"/>
      <c r="X77" s="181"/>
    </row>
    <row r="78" spans="1:24" s="147" customFormat="1" ht="21.75" customHeight="1">
      <c r="A78" s="597">
        <f>+A76+1</f>
        <v>23</v>
      </c>
      <c r="B78" s="568" t="s">
        <v>137</v>
      </c>
      <c r="C78" s="540" t="s">
        <v>279</v>
      </c>
      <c r="D78" s="549" t="s">
        <v>123</v>
      </c>
      <c r="E78" s="599">
        <v>0.6</v>
      </c>
      <c r="F78" s="601">
        <f>0.001*190</f>
        <v>0.19</v>
      </c>
      <c r="G78" s="602"/>
      <c r="H78" s="603"/>
      <c r="I78" s="601">
        <f>0.001*162</f>
        <v>0.16200000000000001</v>
      </c>
      <c r="J78" s="602"/>
      <c r="K78" s="603"/>
      <c r="L78" s="278"/>
      <c r="M78" s="162"/>
      <c r="N78" s="452"/>
      <c r="O78" s="452"/>
      <c r="P78" s="452"/>
      <c r="Q78" s="446"/>
      <c r="R78" s="451">
        <f>F79+I79</f>
        <v>0.93500014000000009</v>
      </c>
      <c r="S78" s="572">
        <f>R78+R79</f>
        <v>2.2992399400000005</v>
      </c>
      <c r="T78" s="572">
        <f>E78*S78</f>
        <v>1.3795439640000002</v>
      </c>
      <c r="U78" s="574">
        <f>R79*E78</f>
        <v>0.81854388000000011</v>
      </c>
      <c r="V78" s="540" t="s">
        <v>230</v>
      </c>
      <c r="W78" s="549" t="s">
        <v>175</v>
      </c>
      <c r="X78" s="181"/>
    </row>
    <row r="79" spans="1:24" s="147" customFormat="1" ht="21.75" customHeight="1">
      <c r="A79" s="598"/>
      <c r="B79" s="569"/>
      <c r="C79" s="541"/>
      <c r="D79" s="550"/>
      <c r="E79" s="600"/>
      <c r="F79" s="563">
        <f>F78*J$13/1000</f>
        <v>0.44089690000000009</v>
      </c>
      <c r="G79" s="564"/>
      <c r="H79" s="565"/>
      <c r="I79" s="563">
        <f>I78*$Q$13/1000</f>
        <v>0.49410324000000005</v>
      </c>
      <c r="J79" s="564"/>
      <c r="K79" s="565"/>
      <c r="L79" s="221" t="s">
        <v>282</v>
      </c>
      <c r="M79" s="183" t="s">
        <v>123</v>
      </c>
      <c r="N79" s="222">
        <v>1</v>
      </c>
      <c r="O79" s="186">
        <f>E78*N79</f>
        <v>0.6</v>
      </c>
      <c r="P79" s="182">
        <v>1.2</v>
      </c>
      <c r="Q79" s="185">
        <f>N79*P79*$N$11</f>
        <v>1.3642398000000002</v>
      </c>
      <c r="R79" s="451">
        <f>SUM(Q79:Q79)</f>
        <v>1.3642398000000002</v>
      </c>
      <c r="S79" s="573"/>
      <c r="T79" s="573"/>
      <c r="U79" s="575"/>
      <c r="V79" s="541"/>
      <c r="W79" s="550"/>
      <c r="X79" s="181"/>
    </row>
    <row r="80" spans="1:24" s="147" customFormat="1" ht="21.75" customHeight="1">
      <c r="A80" s="597">
        <f>+A78+1</f>
        <v>24</v>
      </c>
      <c r="B80" s="568" t="s">
        <v>137</v>
      </c>
      <c r="C80" s="540" t="s">
        <v>280</v>
      </c>
      <c r="D80" s="549" t="s">
        <v>123</v>
      </c>
      <c r="E80" s="599">
        <v>2.9</v>
      </c>
      <c r="F80" s="601">
        <f>0.001*190</f>
        <v>0.19</v>
      </c>
      <c r="G80" s="602"/>
      <c r="H80" s="603"/>
      <c r="I80" s="601">
        <f>0.001*162</f>
        <v>0.16200000000000001</v>
      </c>
      <c r="J80" s="602"/>
      <c r="K80" s="603"/>
      <c r="L80" s="278"/>
      <c r="M80" s="162"/>
      <c r="N80" s="452"/>
      <c r="O80" s="452"/>
      <c r="P80" s="452"/>
      <c r="Q80" s="446"/>
      <c r="R80" s="451">
        <f>F81+I81</f>
        <v>0.93500014000000009</v>
      </c>
      <c r="S80" s="572">
        <f>R80+R81</f>
        <v>2.2992399400000005</v>
      </c>
      <c r="T80" s="572">
        <f>E80*S80</f>
        <v>6.6677958260000016</v>
      </c>
      <c r="U80" s="574">
        <f>R81*E80</f>
        <v>3.9562954200000005</v>
      </c>
      <c r="V80" s="540" t="s">
        <v>230</v>
      </c>
      <c r="W80" s="549" t="s">
        <v>175</v>
      </c>
      <c r="X80" s="181"/>
    </row>
    <row r="81" spans="1:36" s="147" customFormat="1" ht="21.75" customHeight="1">
      <c r="A81" s="598"/>
      <c r="B81" s="569"/>
      <c r="C81" s="541"/>
      <c r="D81" s="550"/>
      <c r="E81" s="600"/>
      <c r="F81" s="563">
        <f>F80*J$13/1000</f>
        <v>0.44089690000000009</v>
      </c>
      <c r="G81" s="564"/>
      <c r="H81" s="565"/>
      <c r="I81" s="563">
        <f>I80*$Q$13/1000</f>
        <v>0.49410324000000005</v>
      </c>
      <c r="J81" s="564"/>
      <c r="K81" s="565"/>
      <c r="L81" s="221" t="s">
        <v>281</v>
      </c>
      <c r="M81" s="183" t="s">
        <v>123</v>
      </c>
      <c r="N81" s="222">
        <v>1</v>
      </c>
      <c r="O81" s="186">
        <f>E80*N81</f>
        <v>2.9</v>
      </c>
      <c r="P81" s="182">
        <v>1.2</v>
      </c>
      <c r="Q81" s="185">
        <f>N81*P81*$N$11</f>
        <v>1.3642398000000002</v>
      </c>
      <c r="R81" s="451">
        <f>SUM(Q81:Q81)</f>
        <v>1.3642398000000002</v>
      </c>
      <c r="S81" s="573"/>
      <c r="T81" s="573"/>
      <c r="U81" s="575"/>
      <c r="V81" s="541"/>
      <c r="W81" s="550"/>
      <c r="X81" s="181"/>
    </row>
    <row r="82" spans="1:36" s="147" customFormat="1" ht="21.75" customHeight="1">
      <c r="A82" s="597">
        <f>+A80+1</f>
        <v>25</v>
      </c>
      <c r="B82" s="568" t="s">
        <v>137</v>
      </c>
      <c r="C82" s="540" t="s">
        <v>284</v>
      </c>
      <c r="D82" s="549" t="s">
        <v>123</v>
      </c>
      <c r="E82" s="599">
        <v>0.3</v>
      </c>
      <c r="F82" s="601">
        <f>0.001*190</f>
        <v>0.19</v>
      </c>
      <c r="G82" s="602"/>
      <c r="H82" s="603"/>
      <c r="I82" s="601">
        <f>0.001*162</f>
        <v>0.16200000000000001</v>
      </c>
      <c r="J82" s="602"/>
      <c r="K82" s="603"/>
      <c r="L82" s="278"/>
      <c r="M82" s="162"/>
      <c r="N82" s="452"/>
      <c r="O82" s="452"/>
      <c r="P82" s="452"/>
      <c r="Q82" s="446"/>
      <c r="R82" s="451">
        <f>F83+I83</f>
        <v>0.93500014000000009</v>
      </c>
      <c r="S82" s="572">
        <f>R82+R83</f>
        <v>2.2992399400000005</v>
      </c>
      <c r="T82" s="572">
        <f>E82*S82</f>
        <v>0.68977198200000012</v>
      </c>
      <c r="U82" s="574">
        <f>R83*E82</f>
        <v>0.40927194000000006</v>
      </c>
      <c r="V82" s="540" t="s">
        <v>230</v>
      </c>
      <c r="W82" s="549" t="s">
        <v>175</v>
      </c>
      <c r="X82" s="181"/>
    </row>
    <row r="83" spans="1:36" s="147" customFormat="1" ht="21.75" customHeight="1">
      <c r="A83" s="598"/>
      <c r="B83" s="569"/>
      <c r="C83" s="541"/>
      <c r="D83" s="550"/>
      <c r="E83" s="600"/>
      <c r="F83" s="563">
        <f>F82*J$13/1000</f>
        <v>0.44089690000000009</v>
      </c>
      <c r="G83" s="564"/>
      <c r="H83" s="565"/>
      <c r="I83" s="563">
        <f>I82*$Q$13/1000</f>
        <v>0.49410324000000005</v>
      </c>
      <c r="J83" s="564"/>
      <c r="K83" s="565"/>
      <c r="L83" s="221" t="s">
        <v>285</v>
      </c>
      <c r="M83" s="183" t="s">
        <v>123</v>
      </c>
      <c r="N83" s="222">
        <v>1</v>
      </c>
      <c r="O83" s="186">
        <f>E82*N83</f>
        <v>0.3</v>
      </c>
      <c r="P83" s="182">
        <v>1.2</v>
      </c>
      <c r="Q83" s="185">
        <f>N83*P83*$N$11</f>
        <v>1.3642398000000002</v>
      </c>
      <c r="R83" s="451">
        <f>SUM(Q83:Q83)</f>
        <v>1.3642398000000002</v>
      </c>
      <c r="S83" s="573"/>
      <c r="T83" s="573"/>
      <c r="U83" s="575"/>
      <c r="V83" s="541"/>
      <c r="W83" s="550"/>
      <c r="X83" s="181"/>
    </row>
    <row r="84" spans="1:36" s="146" customFormat="1" ht="12.75" customHeight="1">
      <c r="A84" s="566">
        <f>+A82+1</f>
        <v>26</v>
      </c>
      <c r="B84" s="568" t="s">
        <v>124</v>
      </c>
      <c r="C84" s="540" t="s">
        <v>205</v>
      </c>
      <c r="D84" s="549" t="s">
        <v>122</v>
      </c>
      <c r="E84" s="599">
        <f>E59+E61+E63</f>
        <v>388</v>
      </c>
      <c r="F84" s="551">
        <f>0.001*5</f>
        <v>5.0000000000000001E-3</v>
      </c>
      <c r="G84" s="552"/>
      <c r="H84" s="553"/>
      <c r="I84" s="563">
        <f>0.001*20</f>
        <v>0.02</v>
      </c>
      <c r="J84" s="564"/>
      <c r="K84" s="565"/>
      <c r="L84" s="278"/>
      <c r="M84" s="162"/>
      <c r="N84" s="452"/>
      <c r="O84" s="452"/>
      <c r="P84" s="452"/>
      <c r="Q84" s="446"/>
      <c r="R84" s="451">
        <f>F85+I85</f>
        <v>7.2602949999999999E-2</v>
      </c>
      <c r="S84" s="572">
        <f>R84+R85</f>
        <v>0.102907263424</v>
      </c>
      <c r="T84" s="572">
        <f>E84*S84</f>
        <v>39.928018208512</v>
      </c>
      <c r="U84" s="574">
        <f>R85*E84</f>
        <v>11.758073608512001</v>
      </c>
      <c r="V84" s="547" t="s">
        <v>173</v>
      </c>
      <c r="W84" s="549" t="s">
        <v>171</v>
      </c>
    </row>
    <row r="85" spans="1:36" s="146" customFormat="1" ht="12.75">
      <c r="A85" s="567"/>
      <c r="B85" s="569"/>
      <c r="C85" s="541"/>
      <c r="D85" s="550"/>
      <c r="E85" s="600"/>
      <c r="F85" s="551">
        <f>F84*J$13/1000</f>
        <v>1.1602550000000001E-2</v>
      </c>
      <c r="G85" s="552"/>
      <c r="H85" s="553"/>
      <c r="I85" s="551">
        <f>I84*$Q$13/1000</f>
        <v>6.1000399999999996E-2</v>
      </c>
      <c r="J85" s="552"/>
      <c r="K85" s="553"/>
      <c r="L85" s="221" t="s">
        <v>83</v>
      </c>
      <c r="M85" s="183" t="s">
        <v>125</v>
      </c>
      <c r="N85" s="184">
        <v>1E-3</v>
      </c>
      <c r="O85" s="186">
        <f>E84*N85</f>
        <v>0.38800000000000001</v>
      </c>
      <c r="P85" s="182">
        <v>26.655999999999999</v>
      </c>
      <c r="Q85" s="185">
        <f>N85*P85*$N$11</f>
        <v>3.0304313424000005E-2</v>
      </c>
      <c r="R85" s="447">
        <f>Q85</f>
        <v>3.0304313424000005E-2</v>
      </c>
      <c r="S85" s="573"/>
      <c r="T85" s="573"/>
      <c r="U85" s="575"/>
      <c r="V85" s="548"/>
      <c r="W85" s="550"/>
      <c r="Y85" s="311"/>
    </row>
    <row r="86" spans="1:36" s="315" customFormat="1" ht="15" customHeight="1">
      <c r="A86" s="554">
        <v>27</v>
      </c>
      <c r="B86" s="555" t="s">
        <v>249</v>
      </c>
      <c r="C86" s="556" t="s">
        <v>287</v>
      </c>
      <c r="D86" s="557" t="s">
        <v>148</v>
      </c>
      <c r="E86" s="557">
        <v>1</v>
      </c>
      <c r="F86" s="558">
        <f>0.6*0.31*11</f>
        <v>2.0459999999999998</v>
      </c>
      <c r="G86" s="558"/>
      <c r="H86" s="558"/>
      <c r="I86" s="558">
        <f>0.6*0.2*11</f>
        <v>1.3199999999999998</v>
      </c>
      <c r="J86" s="558"/>
      <c r="K86" s="558"/>
      <c r="L86" s="438"/>
      <c r="M86" s="162"/>
      <c r="N86" s="452"/>
      <c r="O86" s="452"/>
      <c r="P86" s="452"/>
      <c r="Q86" s="446"/>
      <c r="R86" s="448">
        <f>F87+I87</f>
        <v>8.7737898599999991</v>
      </c>
      <c r="S86" s="559">
        <f>R86+R87</f>
        <v>9.9424188866088894</v>
      </c>
      <c r="T86" s="559">
        <f>E86*S86</f>
        <v>9.9424188866088894</v>
      </c>
      <c r="U86" s="559">
        <f>R87*E86</f>
        <v>1.1686290266088903</v>
      </c>
      <c r="V86" s="556" t="s">
        <v>250</v>
      </c>
      <c r="W86" s="557" t="s">
        <v>174</v>
      </c>
      <c r="X86" s="149"/>
      <c r="Y86" s="149"/>
      <c r="Z86" s="149"/>
      <c r="AA86" s="149"/>
      <c r="AB86" s="149"/>
      <c r="AC86" s="149"/>
      <c r="AD86" s="149"/>
      <c r="AE86" s="149"/>
      <c r="AF86" s="149"/>
      <c r="AG86" s="149"/>
      <c r="AH86" s="149"/>
      <c r="AI86" s="149"/>
      <c r="AJ86" s="149"/>
    </row>
    <row r="87" spans="1:36" s="315" customFormat="1" ht="15" customHeight="1">
      <c r="A87" s="554"/>
      <c r="B87" s="555"/>
      <c r="C87" s="556"/>
      <c r="D87" s="557"/>
      <c r="E87" s="557"/>
      <c r="F87" s="559">
        <f>F86*J$13/1000</f>
        <v>4.7477634599999998</v>
      </c>
      <c r="G87" s="559"/>
      <c r="H87" s="559"/>
      <c r="I87" s="559">
        <f>I86*$Q$13/1000</f>
        <v>4.0260263999999992</v>
      </c>
      <c r="J87" s="559"/>
      <c r="K87" s="559"/>
      <c r="L87" s="439" t="s">
        <v>251</v>
      </c>
      <c r="M87" s="187" t="s">
        <v>163</v>
      </c>
      <c r="N87" s="193">
        <f>0.49*0.138</f>
        <v>6.762E-2</v>
      </c>
      <c r="O87" s="223">
        <f>E86*N87</f>
        <v>6.762E-2</v>
      </c>
      <c r="P87" s="318">
        <v>0.45800000000000002</v>
      </c>
      <c r="Q87" s="179">
        <f>N87*P87*$N$11</f>
        <v>3.5208710030340006E-2</v>
      </c>
      <c r="R87" s="559">
        <f>SUM(Q87:Q88)</f>
        <v>1.1686290266088903</v>
      </c>
      <c r="S87" s="559"/>
      <c r="T87" s="559"/>
      <c r="U87" s="559"/>
      <c r="V87" s="556"/>
      <c r="W87" s="557"/>
      <c r="X87" s="149"/>
      <c r="Y87" s="149"/>
      <c r="Z87" s="149"/>
      <c r="AA87" s="149"/>
      <c r="AB87" s="149"/>
      <c r="AC87" s="149"/>
      <c r="AD87" s="149"/>
      <c r="AE87" s="149"/>
      <c r="AF87" s="149"/>
      <c r="AG87" s="149"/>
      <c r="AH87" s="149"/>
      <c r="AI87" s="149"/>
      <c r="AJ87" s="149"/>
    </row>
    <row r="88" spans="1:36" s="315" customFormat="1" ht="15" customHeight="1">
      <c r="A88" s="554"/>
      <c r="B88" s="555"/>
      <c r="C88" s="556"/>
      <c r="D88" s="557"/>
      <c r="E88" s="557"/>
      <c r="F88" s="559"/>
      <c r="G88" s="559"/>
      <c r="H88" s="559"/>
      <c r="I88" s="559"/>
      <c r="J88" s="559"/>
      <c r="K88" s="559"/>
      <c r="L88" s="440" t="s">
        <v>252</v>
      </c>
      <c r="M88" s="190" t="s">
        <v>253</v>
      </c>
      <c r="N88" s="191">
        <f>0.49*17.39</f>
        <v>8.5211000000000006</v>
      </c>
      <c r="O88" s="192">
        <f>E86*N88</f>
        <v>8.5211000000000006</v>
      </c>
      <c r="P88" s="228">
        <v>0.11700000000000001</v>
      </c>
      <c r="Q88" s="225">
        <f>N88*P88*$N$11</f>
        <v>1.1334203165785504</v>
      </c>
      <c r="R88" s="559"/>
      <c r="S88" s="559"/>
      <c r="T88" s="559"/>
      <c r="U88" s="559"/>
      <c r="V88" s="556"/>
      <c r="W88" s="557"/>
      <c r="X88" s="149"/>
      <c r="Y88" s="149"/>
      <c r="Z88" s="149"/>
      <c r="AA88" s="149"/>
      <c r="AB88" s="149"/>
      <c r="AC88" s="149"/>
      <c r="AD88" s="149"/>
      <c r="AE88" s="149"/>
      <c r="AF88" s="149"/>
      <c r="AG88" s="149"/>
      <c r="AH88" s="149"/>
      <c r="AI88" s="149"/>
      <c r="AJ88" s="149"/>
    </row>
    <row r="89" spans="1:36" s="147" customFormat="1" ht="15" customHeight="1">
      <c r="A89" s="566">
        <v>28</v>
      </c>
      <c r="B89" s="631" t="s">
        <v>254</v>
      </c>
      <c r="C89" s="540" t="s">
        <v>286</v>
      </c>
      <c r="D89" s="542" t="s">
        <v>148</v>
      </c>
      <c r="E89" s="570">
        <v>1</v>
      </c>
      <c r="F89" s="647">
        <f>0.31*11</f>
        <v>3.41</v>
      </c>
      <c r="G89" s="648"/>
      <c r="H89" s="649"/>
      <c r="I89" s="647">
        <f>0.2*11</f>
        <v>2.2000000000000002</v>
      </c>
      <c r="J89" s="648"/>
      <c r="K89" s="649"/>
      <c r="L89" s="438"/>
      <c r="M89" s="162"/>
      <c r="N89" s="452"/>
      <c r="O89" s="452"/>
      <c r="P89" s="441"/>
      <c r="Q89" s="446"/>
      <c r="R89" s="451">
        <f>F90+I90</f>
        <v>14.622983100000003</v>
      </c>
      <c r="S89" s="572">
        <f>R89+R90</f>
        <v>14.880028615650003</v>
      </c>
      <c r="T89" s="572">
        <f>E89*S89</f>
        <v>14.880028615650003</v>
      </c>
      <c r="U89" s="650">
        <f>R90*E89</f>
        <v>0.25704551565000006</v>
      </c>
      <c r="V89" s="540" t="s">
        <v>255</v>
      </c>
      <c r="W89" s="542" t="s">
        <v>174</v>
      </c>
      <c r="X89" s="149"/>
      <c r="Y89" s="149"/>
      <c r="Z89" s="149"/>
      <c r="AA89" s="149"/>
      <c r="AB89" s="149"/>
      <c r="AC89" s="149"/>
      <c r="AD89" s="149"/>
      <c r="AE89" s="149"/>
      <c r="AF89" s="149"/>
      <c r="AG89" s="149"/>
      <c r="AH89" s="149"/>
      <c r="AI89" s="149"/>
      <c r="AJ89" s="149"/>
    </row>
    <row r="90" spans="1:36" s="147" customFormat="1" ht="21" customHeight="1">
      <c r="A90" s="567"/>
      <c r="B90" s="632"/>
      <c r="C90" s="541"/>
      <c r="D90" s="543"/>
      <c r="E90" s="571"/>
      <c r="F90" s="544">
        <f>F89*$J$13/1000</f>
        <v>7.9129391000000018</v>
      </c>
      <c r="G90" s="545"/>
      <c r="H90" s="546"/>
      <c r="I90" s="544">
        <f>I89*$Q$13/1000</f>
        <v>6.7100440000000008</v>
      </c>
      <c r="J90" s="545"/>
      <c r="K90" s="546"/>
      <c r="L90" s="442" t="s">
        <v>256</v>
      </c>
      <c r="M90" s="183" t="s">
        <v>123</v>
      </c>
      <c r="N90" s="184">
        <v>0.26600000000000001</v>
      </c>
      <c r="O90" s="186">
        <f>E89*N90</f>
        <v>0.26600000000000001</v>
      </c>
      <c r="P90" s="443">
        <v>0.85</v>
      </c>
      <c r="Q90" s="185">
        <f>N90*P90*$N$11</f>
        <v>0.25704551565000006</v>
      </c>
      <c r="R90" s="447">
        <f>SUM(Q90:Q90)</f>
        <v>0.25704551565000006</v>
      </c>
      <c r="S90" s="573"/>
      <c r="T90" s="573"/>
      <c r="U90" s="651"/>
      <c r="V90" s="541"/>
      <c r="W90" s="543"/>
      <c r="X90" s="149"/>
      <c r="Y90" s="149"/>
      <c r="Z90" s="149"/>
      <c r="AA90" s="149"/>
      <c r="AB90" s="149"/>
      <c r="AC90" s="149"/>
      <c r="AD90" s="149"/>
      <c r="AE90" s="149"/>
      <c r="AF90" s="149"/>
      <c r="AG90" s="149"/>
      <c r="AH90" s="149"/>
      <c r="AI90" s="149"/>
      <c r="AJ90" s="149"/>
    </row>
    <row r="91" spans="1:36" s="434" customFormat="1" ht="15" customHeight="1">
      <c r="A91" s="343"/>
      <c r="C91" s="344" t="s">
        <v>233</v>
      </c>
      <c r="D91" s="345" t="s">
        <v>234</v>
      </c>
      <c r="E91" s="346">
        <v>1</v>
      </c>
      <c r="F91" s="345"/>
      <c r="G91" s="345"/>
      <c r="H91" s="345"/>
      <c r="I91" s="345"/>
      <c r="J91" s="345"/>
      <c r="K91" s="345"/>
      <c r="L91" s="345"/>
      <c r="M91" s="345"/>
      <c r="N91" s="345"/>
      <c r="O91" s="345"/>
      <c r="P91" s="347"/>
      <c r="Q91" s="345"/>
      <c r="R91" s="345"/>
      <c r="S91" s="345"/>
      <c r="T91" s="348"/>
      <c r="U91" s="349"/>
      <c r="V91" s="350" t="s">
        <v>235</v>
      </c>
      <c r="W91" s="435"/>
    </row>
    <row r="92" spans="1:36" s="436" customFormat="1" ht="15" customHeight="1">
      <c r="A92" s="635">
        <v>29</v>
      </c>
      <c r="B92" s="637" t="s">
        <v>179</v>
      </c>
      <c r="C92" s="639" t="s">
        <v>236</v>
      </c>
      <c r="D92" s="641" t="s">
        <v>159</v>
      </c>
      <c r="E92" s="641">
        <f>3.5*E91</f>
        <v>3.5</v>
      </c>
      <c r="F92" s="645">
        <v>1.94</v>
      </c>
      <c r="G92" s="645"/>
      <c r="H92" s="645"/>
      <c r="I92" s="646">
        <v>0</v>
      </c>
      <c r="J92" s="646"/>
      <c r="K92" s="646"/>
      <c r="L92" s="351"/>
      <c r="M92" s="352"/>
      <c r="N92" s="352"/>
      <c r="O92" s="352"/>
      <c r="P92" s="353"/>
      <c r="Q92" s="354"/>
      <c r="R92" s="643">
        <f>F93+I93</f>
        <v>4.5017894000000007</v>
      </c>
      <c r="S92" s="643">
        <f>R92+R93</f>
        <v>4.5017894000000007</v>
      </c>
      <c r="T92" s="643">
        <f>E92*S92</f>
        <v>15.756262900000003</v>
      </c>
      <c r="U92" s="574"/>
      <c r="V92" s="576" t="s">
        <v>237</v>
      </c>
      <c r="W92" s="577" t="s">
        <v>176</v>
      </c>
    </row>
    <row r="93" spans="1:36" s="436" customFormat="1">
      <c r="A93" s="636"/>
      <c r="B93" s="638"/>
      <c r="C93" s="640"/>
      <c r="D93" s="642"/>
      <c r="E93" s="642"/>
      <c r="F93" s="633">
        <f>F92*$J$13/1000</f>
        <v>4.5017894000000007</v>
      </c>
      <c r="G93" s="633"/>
      <c r="H93" s="633"/>
      <c r="I93" s="634">
        <f>I92*$Q$13/1000</f>
        <v>0</v>
      </c>
      <c r="J93" s="634"/>
      <c r="K93" s="634"/>
      <c r="L93" s="355"/>
      <c r="M93" s="356"/>
      <c r="N93" s="356"/>
      <c r="O93" s="356"/>
      <c r="P93" s="357"/>
      <c r="Q93" s="358"/>
      <c r="R93" s="644"/>
      <c r="S93" s="644"/>
      <c r="T93" s="644"/>
      <c r="U93" s="575"/>
      <c r="V93" s="576"/>
      <c r="W93" s="577"/>
    </row>
    <row r="94" spans="1:36" s="333" customFormat="1" ht="12.75" customHeight="1">
      <c r="A94" s="578">
        <f>+A92+1</f>
        <v>30</v>
      </c>
      <c r="B94" s="580" t="s">
        <v>160</v>
      </c>
      <c r="C94" s="582" t="s">
        <v>221</v>
      </c>
      <c r="D94" s="584" t="s">
        <v>159</v>
      </c>
      <c r="E94" s="586">
        <f>+E92</f>
        <v>3.5</v>
      </c>
      <c r="F94" s="588">
        <f>0.01*56.2</f>
        <v>0.56200000000000006</v>
      </c>
      <c r="G94" s="588"/>
      <c r="H94" s="588"/>
      <c r="I94" s="589"/>
      <c r="J94" s="589"/>
      <c r="K94" s="589"/>
      <c r="L94" s="329"/>
      <c r="M94" s="330"/>
      <c r="N94" s="330"/>
      <c r="O94" s="330"/>
      <c r="P94" s="359"/>
      <c r="Q94" s="331"/>
      <c r="R94" s="590">
        <f>F95+I95</f>
        <v>1.3041266200000001</v>
      </c>
      <c r="S94" s="590">
        <f>R94+R95</f>
        <v>1.3041266200000001</v>
      </c>
      <c r="T94" s="590">
        <f>E94*S94</f>
        <v>4.5644431700000005</v>
      </c>
      <c r="U94" s="332"/>
      <c r="V94" s="592" t="s">
        <v>222</v>
      </c>
      <c r="W94" s="594" t="s">
        <v>176</v>
      </c>
      <c r="X94" s="335"/>
      <c r="Y94" s="334"/>
      <c r="Z94" s="336"/>
      <c r="AA94" s="336"/>
      <c r="AB94" s="336"/>
      <c r="AC94" s="336"/>
      <c r="AD94" s="336"/>
      <c r="AE94" s="336"/>
      <c r="AF94" s="336"/>
      <c r="AG94" s="336"/>
      <c r="AH94" s="336"/>
      <c r="AI94" s="336"/>
      <c r="AJ94" s="336"/>
    </row>
    <row r="95" spans="1:36" s="333" customFormat="1" ht="12.75" customHeight="1">
      <c r="A95" s="579"/>
      <c r="B95" s="581"/>
      <c r="C95" s="583"/>
      <c r="D95" s="585"/>
      <c r="E95" s="587"/>
      <c r="F95" s="588">
        <f>F94*$J$13/1000</f>
        <v>1.3041266200000001</v>
      </c>
      <c r="G95" s="588"/>
      <c r="H95" s="588"/>
      <c r="I95" s="596">
        <f>J94*$Q$13/1000</f>
        <v>0</v>
      </c>
      <c r="J95" s="596"/>
      <c r="K95" s="596"/>
      <c r="L95" s="337"/>
      <c r="M95" s="338"/>
      <c r="N95" s="338"/>
      <c r="O95" s="338"/>
      <c r="P95" s="360"/>
      <c r="Q95" s="339"/>
      <c r="R95" s="591"/>
      <c r="S95" s="591"/>
      <c r="T95" s="591"/>
      <c r="U95" s="340"/>
      <c r="V95" s="593"/>
      <c r="W95" s="595"/>
      <c r="X95" s="335"/>
      <c r="Y95" s="334"/>
      <c r="Z95" s="336"/>
      <c r="AA95" s="336"/>
      <c r="AB95" s="336"/>
      <c r="AC95" s="336"/>
      <c r="AD95" s="336"/>
      <c r="AE95" s="336"/>
      <c r="AF95" s="336"/>
      <c r="AG95" s="336"/>
      <c r="AH95" s="336"/>
      <c r="AI95" s="336"/>
      <c r="AJ95" s="336"/>
    </row>
    <row r="96" spans="1:36" s="147" customFormat="1" ht="12.75" customHeight="1">
      <c r="A96" s="566">
        <f>+A94+1</f>
        <v>31</v>
      </c>
      <c r="B96" s="568" t="s">
        <v>238</v>
      </c>
      <c r="C96" s="540" t="s">
        <v>239</v>
      </c>
      <c r="D96" s="549" t="s">
        <v>148</v>
      </c>
      <c r="E96" s="570">
        <f>3*E91</f>
        <v>3</v>
      </c>
      <c r="F96" s="628">
        <v>0.46</v>
      </c>
      <c r="G96" s="629"/>
      <c r="H96" s="630"/>
      <c r="I96" s="563">
        <v>7.0000000000000007E-2</v>
      </c>
      <c r="J96" s="564"/>
      <c r="K96" s="565"/>
      <c r="L96" s="246"/>
      <c r="M96" s="162"/>
      <c r="N96" s="452"/>
      <c r="O96" s="452"/>
      <c r="P96" s="452"/>
      <c r="Q96" s="449"/>
      <c r="R96" s="451">
        <f>F97+I97</f>
        <v>1.2809360000000001</v>
      </c>
      <c r="S96" s="572">
        <f>R96+R97</f>
        <v>4.5380585225000001</v>
      </c>
      <c r="T96" s="572">
        <f>E96*S96</f>
        <v>13.6141755675</v>
      </c>
      <c r="U96" s="574">
        <f>R97*E96</f>
        <v>9.7713675675000005</v>
      </c>
      <c r="V96" s="540" t="s">
        <v>240</v>
      </c>
      <c r="W96" s="549" t="s">
        <v>174</v>
      </c>
    </row>
    <row r="97" spans="1:50" s="147" customFormat="1" ht="30.75" customHeight="1">
      <c r="A97" s="567"/>
      <c r="B97" s="569"/>
      <c r="C97" s="541"/>
      <c r="D97" s="550"/>
      <c r="E97" s="571"/>
      <c r="F97" s="560">
        <f>F96*$J$13/1000</f>
        <v>1.0674346000000001</v>
      </c>
      <c r="G97" s="561"/>
      <c r="H97" s="562"/>
      <c r="I97" s="563">
        <f>I96*$Q$13/1000</f>
        <v>0.21350140000000001</v>
      </c>
      <c r="J97" s="564"/>
      <c r="K97" s="565"/>
      <c r="L97" s="221" t="s">
        <v>241</v>
      </c>
      <c r="M97" s="183" t="s">
        <v>116</v>
      </c>
      <c r="N97" s="184">
        <v>2.5</v>
      </c>
      <c r="O97" s="186">
        <f>E96*N97</f>
        <v>7.5</v>
      </c>
      <c r="P97" s="453">
        <v>1.1459999999999999</v>
      </c>
      <c r="Q97" s="185">
        <f>N97*P97*$N$11</f>
        <v>3.2571225225000004</v>
      </c>
      <c r="R97" s="451">
        <f>SUM(Q97:Q97)</f>
        <v>3.2571225225000004</v>
      </c>
      <c r="S97" s="573"/>
      <c r="T97" s="573"/>
      <c r="U97" s="575"/>
      <c r="V97" s="541"/>
      <c r="W97" s="550"/>
    </row>
    <row r="98" spans="1:50" s="147" customFormat="1" ht="12.75" customHeight="1">
      <c r="A98" s="566">
        <f>+A96+1</f>
        <v>32</v>
      </c>
      <c r="B98" s="568" t="s">
        <v>231</v>
      </c>
      <c r="C98" s="540" t="s">
        <v>242</v>
      </c>
      <c r="D98" s="549" t="s">
        <v>116</v>
      </c>
      <c r="E98" s="570">
        <f>10*E91</f>
        <v>10</v>
      </c>
      <c r="F98" s="628">
        <v>0.13</v>
      </c>
      <c r="G98" s="629"/>
      <c r="H98" s="630"/>
      <c r="I98" s="551">
        <v>1.7000000000000001E-2</v>
      </c>
      <c r="J98" s="552"/>
      <c r="K98" s="553"/>
      <c r="L98" s="246"/>
      <c r="M98" s="162"/>
      <c r="N98" s="452"/>
      <c r="O98" s="452"/>
      <c r="P98" s="452"/>
      <c r="Q98" s="449"/>
      <c r="R98" s="451">
        <f>F99+I99</f>
        <v>0.35351664000000005</v>
      </c>
      <c r="S98" s="572">
        <f>R98+R99</f>
        <v>0.92194988999999872</v>
      </c>
      <c r="T98" s="572">
        <f>E98*S98</f>
        <v>9.2194988999999872</v>
      </c>
      <c r="U98" s="574">
        <f>R99*E98</f>
        <v>5.6843324999999867</v>
      </c>
      <c r="V98" s="540" t="s">
        <v>243</v>
      </c>
      <c r="W98" s="549" t="s">
        <v>171</v>
      </c>
    </row>
    <row r="99" spans="1:50" s="147" customFormat="1" ht="21.75" customHeight="1">
      <c r="A99" s="567"/>
      <c r="B99" s="569"/>
      <c r="C99" s="541"/>
      <c r="D99" s="550"/>
      <c r="E99" s="571"/>
      <c r="F99" s="560">
        <f>F98*$J$13/1000</f>
        <v>0.30166630000000005</v>
      </c>
      <c r="G99" s="561"/>
      <c r="H99" s="562"/>
      <c r="I99" s="563">
        <f>I98*$Q$13/1000</f>
        <v>5.1850340000000002E-2</v>
      </c>
      <c r="J99" s="564"/>
      <c r="K99" s="565"/>
      <c r="L99" s="313" t="s">
        <v>232</v>
      </c>
      <c r="M99" s="183" t="s">
        <v>116</v>
      </c>
      <c r="N99" s="184">
        <v>1</v>
      </c>
      <c r="O99" s="361">
        <f>E98*N99</f>
        <v>10</v>
      </c>
      <c r="P99" s="182">
        <f>0.375*1.33333333333333</f>
        <v>0.49999999999999872</v>
      </c>
      <c r="Q99" s="185">
        <f>N99*P99*$N$11</f>
        <v>0.56843324999999867</v>
      </c>
      <c r="R99" s="451">
        <f>SUM(Q99:Q99)</f>
        <v>0.56843324999999867</v>
      </c>
      <c r="S99" s="573"/>
      <c r="T99" s="573"/>
      <c r="U99" s="575"/>
      <c r="V99" s="541"/>
      <c r="W99" s="550"/>
    </row>
    <row r="100" spans="1:50" s="147" customFormat="1" ht="12.75" customHeight="1">
      <c r="A100" s="566">
        <f>+A98+1</f>
        <v>33</v>
      </c>
      <c r="B100" s="568" t="s">
        <v>244</v>
      </c>
      <c r="C100" s="540" t="s">
        <v>245</v>
      </c>
      <c r="D100" s="549" t="s">
        <v>148</v>
      </c>
      <c r="E100" s="570">
        <f>+E91</f>
        <v>1</v>
      </c>
      <c r="F100" s="625">
        <v>0.31</v>
      </c>
      <c r="G100" s="626"/>
      <c r="H100" s="627"/>
      <c r="I100" s="563">
        <v>0.04</v>
      </c>
      <c r="J100" s="564"/>
      <c r="K100" s="565"/>
      <c r="L100" s="246"/>
      <c r="M100" s="162"/>
      <c r="N100" s="452"/>
      <c r="O100" s="452"/>
      <c r="P100" s="452"/>
      <c r="Q100" s="449"/>
      <c r="R100" s="451">
        <f>F101+I101</f>
        <v>0.84135890000000002</v>
      </c>
      <c r="S100" s="572">
        <f>R100+R101</f>
        <v>1.358348940875</v>
      </c>
      <c r="T100" s="572">
        <f>E100*S100</f>
        <v>1.358348940875</v>
      </c>
      <c r="U100" s="574">
        <f>R101*E100</f>
        <v>0.51699004087500011</v>
      </c>
      <c r="V100" s="540" t="s">
        <v>246</v>
      </c>
      <c r="W100" s="549" t="s">
        <v>174</v>
      </c>
    </row>
    <row r="101" spans="1:50" s="147" customFormat="1" ht="24" customHeight="1">
      <c r="A101" s="567"/>
      <c r="B101" s="569"/>
      <c r="C101" s="541"/>
      <c r="D101" s="550"/>
      <c r="E101" s="571"/>
      <c r="F101" s="560">
        <f>F100*$J$13/1000</f>
        <v>0.7193581</v>
      </c>
      <c r="G101" s="561"/>
      <c r="H101" s="562"/>
      <c r="I101" s="563">
        <f>I100*$Q$13/1000</f>
        <v>0.12200079999999999</v>
      </c>
      <c r="J101" s="564"/>
      <c r="K101" s="565"/>
      <c r="L101" s="221" t="s">
        <v>247</v>
      </c>
      <c r="M101" s="183" t="s">
        <v>123</v>
      </c>
      <c r="N101" s="184">
        <v>1.07</v>
      </c>
      <c r="O101" s="186">
        <f>E100*N101</f>
        <v>1.07</v>
      </c>
      <c r="P101" s="224">
        <v>0.42499999999999999</v>
      </c>
      <c r="Q101" s="185">
        <f>N101*P101*$N$11</f>
        <v>0.51699004087500011</v>
      </c>
      <c r="R101" s="451">
        <f>SUM(Q101:Q101)</f>
        <v>0.51699004087500011</v>
      </c>
      <c r="S101" s="573"/>
      <c r="T101" s="573"/>
      <c r="U101" s="575"/>
      <c r="V101" s="541"/>
      <c r="W101" s="550"/>
    </row>
    <row r="102" spans="1:50" s="146" customFormat="1" ht="12.75" customHeight="1">
      <c r="A102" s="229"/>
      <c r="B102" s="230"/>
      <c r="C102" s="231" t="s">
        <v>117</v>
      </c>
      <c r="D102" s="232"/>
      <c r="E102" s="233"/>
      <c r="F102" s="234"/>
      <c r="G102" s="235"/>
      <c r="H102" s="234"/>
      <c r="I102" s="234"/>
      <c r="J102" s="235"/>
      <c r="K102" s="234"/>
      <c r="L102" s="236"/>
      <c r="M102" s="237"/>
      <c r="N102" s="238"/>
      <c r="O102" s="239"/>
      <c r="P102" s="234"/>
      <c r="Q102" s="240"/>
      <c r="R102" s="239"/>
      <c r="S102" s="239"/>
      <c r="T102" s="241">
        <f>SUM(T21:T101)-$T$107</f>
        <v>2881.8668187540338</v>
      </c>
      <c r="U102" s="241">
        <f>SUM(U21:U101)-$T$107</f>
        <v>1942.5695764413781</v>
      </c>
      <c r="V102" s="149"/>
      <c r="W102" s="149"/>
      <c r="X102" s="149"/>
      <c r="Y102" s="149"/>
      <c r="Z102" s="149"/>
      <c r="AA102" s="149"/>
      <c r="AB102" s="149"/>
      <c r="AC102" s="149"/>
      <c r="AD102" s="149"/>
      <c r="AE102" s="149"/>
      <c r="AF102" s="149"/>
      <c r="AG102" s="149"/>
      <c r="AH102" s="149"/>
      <c r="AI102" s="149"/>
      <c r="AJ102" s="149"/>
      <c r="AK102" s="149"/>
      <c r="AL102" s="149"/>
      <c r="AM102" s="149"/>
      <c r="AN102" s="149"/>
      <c r="AO102" s="149"/>
      <c r="AP102" s="149"/>
      <c r="AQ102" s="149"/>
      <c r="AR102" s="149"/>
      <c r="AS102" s="149"/>
      <c r="AT102" s="149"/>
      <c r="AU102" s="149"/>
    </row>
    <row r="103" spans="1:50" s="146" customFormat="1" ht="12.75" customHeight="1">
      <c r="A103" s="279"/>
      <c r="B103" s="280"/>
      <c r="C103" s="281" t="s">
        <v>118</v>
      </c>
      <c r="D103" s="282">
        <v>0.13300000000000001</v>
      </c>
      <c r="E103" s="283"/>
      <c r="F103" s="284"/>
      <c r="G103" s="285"/>
      <c r="H103" s="284"/>
      <c r="I103" s="284"/>
      <c r="J103" s="285"/>
      <c r="K103" s="284"/>
      <c r="L103" s="286"/>
      <c r="M103" s="287"/>
      <c r="N103" s="288"/>
      <c r="O103" s="289"/>
      <c r="P103" s="284"/>
      <c r="Q103" s="290"/>
      <c r="R103" s="289"/>
      <c r="S103" s="289"/>
      <c r="T103" s="291">
        <f>D103*T102</f>
        <v>383.2882868942865</v>
      </c>
      <c r="U103" s="292">
        <f>+U102*D103</f>
        <v>258.36175366670329</v>
      </c>
      <c r="V103" s="149"/>
      <c r="W103" s="149"/>
      <c r="X103" s="149"/>
      <c r="Y103" s="149"/>
      <c r="Z103" s="149"/>
      <c r="AA103" s="149"/>
      <c r="AB103" s="149"/>
      <c r="AC103" s="149"/>
      <c r="AD103" s="149"/>
      <c r="AE103" s="149"/>
      <c r="AF103" s="149"/>
      <c r="AG103" s="149"/>
      <c r="AH103" s="149"/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149"/>
      <c r="AU103" s="149"/>
      <c r="AV103" s="149"/>
      <c r="AW103" s="149"/>
      <c r="AX103" s="149"/>
    </row>
    <row r="104" spans="1:50" s="148" customFormat="1" ht="12.75" customHeight="1">
      <c r="A104" s="279"/>
      <c r="B104" s="280"/>
      <c r="C104" s="281" t="s">
        <v>117</v>
      </c>
      <c r="D104" s="282"/>
      <c r="E104" s="283"/>
      <c r="F104" s="284"/>
      <c r="G104" s="285"/>
      <c r="H104" s="284"/>
      <c r="I104" s="284"/>
      <c r="J104" s="285"/>
      <c r="K104" s="284"/>
      <c r="L104" s="286"/>
      <c r="M104" s="287"/>
      <c r="N104" s="288"/>
      <c r="O104" s="289"/>
      <c r="P104" s="284"/>
      <c r="Q104" s="290"/>
      <c r="R104" s="289"/>
      <c r="S104" s="289"/>
      <c r="T104" s="291">
        <f>SUM(T102:T103)</f>
        <v>3265.1551056483204</v>
      </c>
      <c r="U104" s="292">
        <f>SUM(U102:U103)</f>
        <v>2200.9313301080815</v>
      </c>
      <c r="V104" s="149"/>
      <c r="W104" s="149"/>
      <c r="X104" s="149"/>
      <c r="Y104" s="149"/>
      <c r="Z104" s="149"/>
      <c r="AA104" s="149"/>
      <c r="AB104" s="149"/>
      <c r="AC104" s="149"/>
      <c r="AD104" s="149"/>
      <c r="AE104" s="149"/>
      <c r="AF104" s="149"/>
      <c r="AG104" s="149"/>
      <c r="AH104" s="149"/>
      <c r="AI104" s="149"/>
      <c r="AJ104" s="149"/>
      <c r="AK104" s="149"/>
      <c r="AL104" s="149"/>
      <c r="AM104" s="149"/>
      <c r="AN104" s="149"/>
      <c r="AO104" s="149"/>
      <c r="AP104" s="149"/>
      <c r="AQ104" s="149"/>
      <c r="AR104" s="149"/>
      <c r="AS104" s="149"/>
      <c r="AT104" s="149"/>
      <c r="AU104" s="149"/>
      <c r="AV104" s="149"/>
      <c r="AW104" s="149"/>
      <c r="AX104" s="149"/>
    </row>
    <row r="105" spans="1:50" s="148" customFormat="1" ht="12.75" customHeight="1">
      <c r="A105" s="279"/>
      <c r="B105" s="280"/>
      <c r="C105" s="281" t="s">
        <v>119</v>
      </c>
      <c r="D105" s="293">
        <v>0.11</v>
      </c>
      <c r="E105" s="283"/>
      <c r="F105" s="284"/>
      <c r="G105" s="285"/>
      <c r="H105" s="284"/>
      <c r="I105" s="284"/>
      <c r="J105" s="285"/>
      <c r="K105" s="284"/>
      <c r="L105" s="286"/>
      <c r="M105" s="287"/>
      <c r="N105" s="288"/>
      <c r="O105" s="289"/>
      <c r="P105" s="284"/>
      <c r="Q105" s="290"/>
      <c r="R105" s="289"/>
      <c r="S105" s="289"/>
      <c r="T105" s="291">
        <f>D105*T104</f>
        <v>359.16706162131527</v>
      </c>
      <c r="U105" s="292">
        <f>+U104*D105</f>
        <v>242.10244631188897</v>
      </c>
      <c r="V105" s="149"/>
      <c r="W105" s="149"/>
      <c r="X105" s="149"/>
      <c r="Y105" s="149"/>
      <c r="Z105" s="149"/>
      <c r="AA105" s="149"/>
      <c r="AB105" s="149"/>
      <c r="AC105" s="149"/>
      <c r="AD105" s="149"/>
      <c r="AE105" s="149"/>
      <c r="AF105" s="149"/>
      <c r="AG105" s="149"/>
      <c r="AH105" s="149"/>
      <c r="AI105" s="149"/>
      <c r="AJ105" s="149"/>
      <c r="AK105" s="149"/>
      <c r="AL105" s="149"/>
      <c r="AM105" s="149"/>
      <c r="AN105" s="149"/>
      <c r="AO105" s="149"/>
      <c r="AP105" s="149"/>
      <c r="AQ105" s="149"/>
      <c r="AR105" s="149"/>
      <c r="AS105" s="149"/>
      <c r="AT105" s="149"/>
      <c r="AU105" s="149"/>
      <c r="AV105" s="149"/>
      <c r="AW105" s="149"/>
      <c r="AX105" s="149"/>
    </row>
    <row r="106" spans="1:50" s="148" customFormat="1" ht="12.75" customHeight="1">
      <c r="A106" s="279"/>
      <c r="B106" s="280"/>
      <c r="C106" s="281" t="s">
        <v>117</v>
      </c>
      <c r="D106" s="294"/>
      <c r="E106" s="283"/>
      <c r="F106" s="284"/>
      <c r="G106" s="285"/>
      <c r="H106" s="284"/>
      <c r="I106" s="284"/>
      <c r="J106" s="285"/>
      <c r="K106" s="284"/>
      <c r="L106" s="286"/>
      <c r="M106" s="287"/>
      <c r="N106" s="288"/>
      <c r="O106" s="289"/>
      <c r="P106" s="284"/>
      <c r="Q106" s="290"/>
      <c r="R106" s="289"/>
      <c r="S106" s="289"/>
      <c r="T106" s="291">
        <f>T104+T105</f>
        <v>3624.3221672696354</v>
      </c>
      <c r="U106" s="292">
        <f>U104+U105</f>
        <v>2443.0337764199703</v>
      </c>
      <c r="V106" s="149"/>
      <c r="W106" s="149"/>
      <c r="X106" s="149"/>
      <c r="Y106" s="149"/>
      <c r="Z106" s="149"/>
      <c r="AA106" s="149"/>
      <c r="AB106" s="149"/>
      <c r="AC106" s="149"/>
      <c r="AD106" s="149"/>
      <c r="AE106" s="149"/>
      <c r="AF106" s="149"/>
      <c r="AG106" s="149"/>
      <c r="AH106" s="149"/>
      <c r="AI106" s="149"/>
      <c r="AJ106" s="149"/>
      <c r="AK106" s="149"/>
      <c r="AL106" s="149"/>
      <c r="AM106" s="149"/>
      <c r="AN106" s="149"/>
      <c r="AO106" s="149"/>
      <c r="AP106" s="149"/>
      <c r="AQ106" s="149"/>
      <c r="AR106" s="149"/>
      <c r="AS106" s="149"/>
      <c r="AT106" s="149"/>
      <c r="AU106" s="149"/>
      <c r="AV106" s="149"/>
      <c r="AW106" s="149"/>
      <c r="AX106" s="149"/>
    </row>
    <row r="107" spans="1:50" s="148" customFormat="1" ht="12.75" customHeight="1">
      <c r="A107" s="279"/>
      <c r="B107" s="280"/>
      <c r="C107" s="281" t="s">
        <v>120</v>
      </c>
      <c r="D107" s="294"/>
      <c r="E107" s="283"/>
      <c r="F107" s="284"/>
      <c r="G107" s="285"/>
      <c r="H107" s="284"/>
      <c r="I107" s="284"/>
      <c r="J107" s="285"/>
      <c r="K107" s="284"/>
      <c r="L107" s="286"/>
      <c r="M107" s="287"/>
      <c r="N107" s="288"/>
      <c r="O107" s="289"/>
      <c r="P107" s="284"/>
      <c r="Q107" s="290"/>
      <c r="R107" s="289"/>
      <c r="S107" s="289"/>
      <c r="T107" s="291">
        <v>0</v>
      </c>
      <c r="U107" s="292"/>
      <c r="V107" s="149"/>
      <c r="W107" s="149"/>
      <c r="X107" s="149"/>
      <c r="Y107" s="149"/>
      <c r="Z107" s="149"/>
      <c r="AA107" s="149"/>
      <c r="AB107" s="149"/>
      <c r="AC107" s="149"/>
      <c r="AD107" s="149"/>
      <c r="AE107" s="149"/>
      <c r="AF107" s="149"/>
      <c r="AG107" s="149"/>
      <c r="AH107" s="149"/>
      <c r="AI107" s="149"/>
      <c r="AJ107" s="149"/>
      <c r="AK107" s="149"/>
      <c r="AL107" s="149"/>
      <c r="AM107" s="149"/>
      <c r="AN107" s="149"/>
      <c r="AO107" s="149"/>
      <c r="AP107" s="149"/>
      <c r="AQ107" s="149"/>
      <c r="AR107" s="149"/>
      <c r="AS107" s="149"/>
      <c r="AT107" s="149"/>
      <c r="AU107" s="149"/>
      <c r="AV107" s="149"/>
      <c r="AW107" s="149"/>
      <c r="AX107" s="149"/>
    </row>
    <row r="108" spans="1:50" s="148" customFormat="1" ht="12.75" customHeight="1" thickBot="1">
      <c r="A108" s="279"/>
      <c r="B108" s="280"/>
      <c r="C108" s="281" t="s">
        <v>117</v>
      </c>
      <c r="D108" s="294"/>
      <c r="E108" s="283"/>
      <c r="F108" s="284"/>
      <c r="G108" s="285"/>
      <c r="H108" s="284"/>
      <c r="I108" s="284"/>
      <c r="J108" s="285"/>
      <c r="K108" s="284"/>
      <c r="L108" s="286"/>
      <c r="M108" s="287"/>
      <c r="N108" s="288"/>
      <c r="O108" s="289"/>
      <c r="P108" s="284"/>
      <c r="Q108" s="290"/>
      <c r="R108" s="289"/>
      <c r="S108" s="289"/>
      <c r="T108" s="291">
        <f>+T107+T106</f>
        <v>3624.3221672696354</v>
      </c>
      <c r="U108" s="292">
        <f>+U106</f>
        <v>2443.0337764199703</v>
      </c>
      <c r="V108" s="149"/>
      <c r="W108" s="149"/>
      <c r="X108" s="149"/>
      <c r="Y108" s="149"/>
      <c r="Z108" s="149"/>
      <c r="AA108" s="149"/>
      <c r="AB108" s="149"/>
      <c r="AC108" s="149"/>
      <c r="AD108" s="149"/>
      <c r="AE108" s="149"/>
      <c r="AF108" s="149"/>
      <c r="AG108" s="149"/>
      <c r="AH108" s="149"/>
      <c r="AI108" s="149"/>
      <c r="AJ108" s="149"/>
      <c r="AK108" s="149"/>
      <c r="AL108" s="149"/>
      <c r="AM108" s="149"/>
      <c r="AN108" s="149"/>
      <c r="AO108" s="149"/>
      <c r="AP108" s="149"/>
      <c r="AQ108" s="149"/>
      <c r="AR108" s="149"/>
      <c r="AS108" s="149"/>
      <c r="AT108" s="149"/>
      <c r="AU108" s="149"/>
      <c r="AV108" s="149"/>
      <c r="AW108" s="149"/>
      <c r="AX108" s="149"/>
    </row>
    <row r="109" spans="1:50" s="148" customFormat="1" ht="13.5" customHeight="1" thickTop="1" thickBot="1">
      <c r="A109" s="295"/>
      <c r="B109" s="296"/>
      <c r="C109" s="297" t="s">
        <v>121</v>
      </c>
      <c r="D109" s="298"/>
      <c r="E109" s="299"/>
      <c r="F109" s="300"/>
      <c r="G109" s="301"/>
      <c r="H109" s="300"/>
      <c r="I109" s="300"/>
      <c r="J109" s="301"/>
      <c r="K109" s="300"/>
      <c r="L109" s="302"/>
      <c r="M109" s="303"/>
      <c r="N109" s="304"/>
      <c r="O109" s="305"/>
      <c r="P109" s="306"/>
      <c r="Q109" s="305"/>
      <c r="R109" s="305"/>
      <c r="S109" s="305"/>
      <c r="T109" s="307">
        <f>+T108</f>
        <v>3624.3221672696354</v>
      </c>
      <c r="U109" s="308">
        <f>+U108</f>
        <v>2443.0337764199703</v>
      </c>
      <c r="V109" s="149"/>
      <c r="W109" s="149"/>
      <c r="X109" s="149"/>
      <c r="Y109" s="149"/>
      <c r="Z109" s="149"/>
      <c r="AA109" s="149"/>
      <c r="AB109" s="149"/>
      <c r="AC109" s="149"/>
      <c r="AD109" s="149"/>
      <c r="AE109" s="149"/>
      <c r="AF109" s="149"/>
      <c r="AG109" s="149"/>
      <c r="AH109" s="149"/>
      <c r="AI109" s="149"/>
      <c r="AJ109" s="149"/>
      <c r="AK109" s="149"/>
      <c r="AL109" s="149"/>
      <c r="AM109" s="149"/>
      <c r="AN109" s="149"/>
      <c r="AO109" s="149"/>
      <c r="AP109" s="149"/>
      <c r="AQ109" s="149"/>
      <c r="AR109" s="149"/>
      <c r="AS109" s="149"/>
      <c r="AT109" s="149"/>
      <c r="AU109" s="149"/>
      <c r="AV109" s="149"/>
      <c r="AW109" s="149"/>
      <c r="AX109" s="149"/>
    </row>
    <row r="110" spans="1:50" s="148" customFormat="1" ht="7.5" customHeight="1" thickTop="1">
      <c r="A110" s="150"/>
      <c r="B110" s="151"/>
      <c r="C110" s="474"/>
      <c r="D110" s="475"/>
      <c r="E110" s="476"/>
      <c r="F110" s="477"/>
      <c r="G110" s="478"/>
      <c r="H110" s="477"/>
      <c r="I110" s="477"/>
      <c r="J110" s="478"/>
      <c r="K110" s="477"/>
      <c r="L110" s="479"/>
      <c r="M110" s="480"/>
      <c r="N110" s="481"/>
      <c r="O110" s="476"/>
      <c r="P110" s="477"/>
      <c r="Q110" s="482"/>
      <c r="R110" s="476"/>
      <c r="S110" s="476"/>
      <c r="T110" s="476"/>
      <c r="U110" s="483"/>
      <c r="V110" s="149"/>
      <c r="W110" s="149"/>
      <c r="X110" s="149"/>
      <c r="Y110" s="149"/>
      <c r="Z110" s="149"/>
      <c r="AA110" s="149"/>
      <c r="AB110" s="149"/>
      <c r="AC110" s="149"/>
      <c r="AD110" s="149"/>
      <c r="AE110" s="149"/>
      <c r="AF110" s="149"/>
      <c r="AG110" s="149"/>
      <c r="AH110" s="149"/>
      <c r="AI110" s="149"/>
      <c r="AJ110" s="149"/>
      <c r="AK110" s="149"/>
      <c r="AL110" s="149"/>
      <c r="AM110" s="149"/>
      <c r="AN110" s="149"/>
      <c r="AO110" s="149"/>
      <c r="AP110" s="149"/>
      <c r="AQ110" s="149"/>
      <c r="AR110" s="149"/>
      <c r="AS110" s="149"/>
      <c r="AT110" s="149"/>
      <c r="AU110" s="149"/>
      <c r="AV110" s="149"/>
      <c r="AW110" s="149"/>
      <c r="AX110" s="149"/>
    </row>
    <row r="111" spans="1:50" s="148" customFormat="1" ht="16.5" customHeight="1">
      <c r="A111" s="793"/>
      <c r="B111" s="793"/>
      <c r="C111" s="793"/>
      <c r="D111" s="793"/>
      <c r="E111" s="793"/>
      <c r="F111" s="793"/>
      <c r="G111" s="793"/>
      <c r="H111" s="793"/>
      <c r="I111" s="793"/>
      <c r="J111" s="793"/>
      <c r="K111" s="793"/>
      <c r="L111" s="793"/>
      <c r="M111" s="793"/>
      <c r="N111" s="793"/>
      <c r="O111" s="793"/>
      <c r="P111" s="793"/>
      <c r="Q111" s="793"/>
      <c r="R111" s="793"/>
      <c r="S111" s="793"/>
      <c r="T111" s="793"/>
      <c r="U111" s="793"/>
      <c r="V111" s="149"/>
      <c r="W111" s="149"/>
      <c r="X111" s="149"/>
      <c r="Y111" s="149"/>
      <c r="Z111" s="149"/>
      <c r="AA111" s="149"/>
      <c r="AB111" s="149"/>
      <c r="AC111" s="149"/>
      <c r="AD111" s="149"/>
      <c r="AE111" s="149"/>
      <c r="AF111" s="149"/>
      <c r="AG111" s="149"/>
      <c r="AH111" s="149"/>
      <c r="AI111" s="149"/>
      <c r="AJ111" s="149"/>
      <c r="AK111" s="149"/>
      <c r="AL111" s="149"/>
      <c r="AM111" s="149"/>
      <c r="AN111" s="149"/>
      <c r="AO111" s="149"/>
      <c r="AP111" s="149"/>
      <c r="AQ111" s="149"/>
      <c r="AR111" s="149"/>
      <c r="AS111" s="149"/>
      <c r="AT111" s="149"/>
      <c r="AU111" s="149"/>
      <c r="AV111" s="149"/>
      <c r="AW111" s="149"/>
      <c r="AX111" s="149"/>
    </row>
    <row r="112" spans="1:50">
      <c r="A112" s="841" t="s">
        <v>321</v>
      </c>
      <c r="B112" s="841"/>
      <c r="C112" s="841"/>
      <c r="D112" s="841"/>
      <c r="E112" s="841"/>
      <c r="F112" s="841"/>
      <c r="G112" s="841"/>
      <c r="H112" s="841"/>
      <c r="I112" s="841"/>
      <c r="J112" s="841"/>
      <c r="K112" s="841"/>
      <c r="L112" s="841"/>
      <c r="M112" s="841"/>
      <c r="N112" s="841"/>
      <c r="O112" s="841"/>
      <c r="P112" s="841"/>
      <c r="Q112" s="841"/>
      <c r="R112" s="841"/>
      <c r="S112" s="841"/>
      <c r="T112" s="841"/>
      <c r="U112" s="841"/>
    </row>
    <row r="115" spans="1:21">
      <c r="A115" s="841" t="s">
        <v>322</v>
      </c>
      <c r="B115" s="841"/>
      <c r="C115" s="841"/>
      <c r="D115" s="841"/>
      <c r="E115" s="841"/>
      <c r="F115" s="841"/>
      <c r="G115" s="841"/>
      <c r="H115" s="841"/>
      <c r="I115" s="841"/>
      <c r="J115" s="841"/>
      <c r="K115" s="841"/>
      <c r="L115" s="841"/>
      <c r="M115" s="841"/>
      <c r="N115" s="841"/>
      <c r="O115" s="841"/>
      <c r="P115" s="841"/>
      <c r="Q115" s="841"/>
      <c r="R115" s="841"/>
      <c r="S115" s="841"/>
      <c r="T115" s="841"/>
      <c r="U115" s="841"/>
    </row>
  </sheetData>
  <mergeCells count="516">
    <mergeCell ref="A112:U112"/>
    <mergeCell ref="A115:U115"/>
    <mergeCell ref="A111:U111"/>
    <mergeCell ref="I20:K20"/>
    <mergeCell ref="L16:L19"/>
    <mergeCell ref="M16:M19"/>
    <mergeCell ref="E15:E19"/>
    <mergeCell ref="F15:H19"/>
    <mergeCell ref="D11:F11"/>
    <mergeCell ref="N11:P11"/>
    <mergeCell ref="A13:C13"/>
    <mergeCell ref="E13:I13"/>
    <mergeCell ref="J13:L13"/>
    <mergeCell ref="M13:P13"/>
    <mergeCell ref="A15:A19"/>
    <mergeCell ref="I14:K14"/>
    <mergeCell ref="B15:B19"/>
    <mergeCell ref="C15:C19"/>
    <mergeCell ref="D15:D19"/>
    <mergeCell ref="Q13:S13"/>
    <mergeCell ref="U15:U19"/>
    <mergeCell ref="S15:S19"/>
    <mergeCell ref="T15:T19"/>
    <mergeCell ref="R15:R19"/>
    <mergeCell ref="N16:N19"/>
    <mergeCell ref="O16:O19"/>
    <mergeCell ref="A1:C1"/>
    <mergeCell ref="D1:S1"/>
    <mergeCell ref="A2:C2"/>
    <mergeCell ref="E6:R6"/>
    <mergeCell ref="E7:R7"/>
    <mergeCell ref="A9:B9"/>
    <mergeCell ref="P9:R9"/>
    <mergeCell ref="E10:G10"/>
    <mergeCell ref="P10:R10"/>
    <mergeCell ref="F20:H20"/>
    <mergeCell ref="F22:H22"/>
    <mergeCell ref="I22:K22"/>
    <mergeCell ref="F23:H23"/>
    <mergeCell ref="I23:K23"/>
    <mergeCell ref="F61:H61"/>
    <mergeCell ref="I61:K61"/>
    <mergeCell ref="I54:K54"/>
    <mergeCell ref="F66:H67"/>
    <mergeCell ref="I66:K67"/>
    <mergeCell ref="I24:K24"/>
    <mergeCell ref="F25:H25"/>
    <mergeCell ref="I25:K25"/>
    <mergeCell ref="F27:H29"/>
    <mergeCell ref="I27:K29"/>
    <mergeCell ref="I30:K30"/>
    <mergeCell ref="U52:U53"/>
    <mergeCell ref="R24:R25"/>
    <mergeCell ref="S24:S25"/>
    <mergeCell ref="U26:U29"/>
    <mergeCell ref="R27:R29"/>
    <mergeCell ref="R30:R31"/>
    <mergeCell ref="S30:S31"/>
    <mergeCell ref="P16:P19"/>
    <mergeCell ref="I15:K19"/>
    <mergeCell ref="L15:Q15"/>
    <mergeCell ref="Q16:Q19"/>
    <mergeCell ref="I26:K26"/>
    <mergeCell ref="S26:S29"/>
    <mergeCell ref="T26:T29"/>
    <mergeCell ref="R22:R23"/>
    <mergeCell ref="S22:S23"/>
    <mergeCell ref="T22:T23"/>
    <mergeCell ref="U22:U23"/>
    <mergeCell ref="A22:A23"/>
    <mergeCell ref="B22:B23"/>
    <mergeCell ref="C22:C23"/>
    <mergeCell ref="D22:D23"/>
    <mergeCell ref="E22:E23"/>
    <mergeCell ref="A24:A25"/>
    <mergeCell ref="B24:B25"/>
    <mergeCell ref="C24:C25"/>
    <mergeCell ref="D24:D25"/>
    <mergeCell ref="E24:E25"/>
    <mergeCell ref="F24:H24"/>
    <mergeCell ref="T24:T25"/>
    <mergeCell ref="U24:U25"/>
    <mergeCell ref="A30:A31"/>
    <mergeCell ref="B30:B31"/>
    <mergeCell ref="C30:C31"/>
    <mergeCell ref="D30:D31"/>
    <mergeCell ref="E30:E31"/>
    <mergeCell ref="F30:H30"/>
    <mergeCell ref="A26:A29"/>
    <mergeCell ref="B26:B29"/>
    <mergeCell ref="C26:C29"/>
    <mergeCell ref="D26:D29"/>
    <mergeCell ref="E26:E29"/>
    <mergeCell ref="F26:H26"/>
    <mergeCell ref="S49:S51"/>
    <mergeCell ref="T49:T51"/>
    <mergeCell ref="T30:T31"/>
    <mergeCell ref="U30:U31"/>
    <mergeCell ref="F31:H31"/>
    <mergeCell ref="I31:K31"/>
    <mergeCell ref="U49:U51"/>
    <mergeCell ref="F50:H51"/>
    <mergeCell ref="I50:K51"/>
    <mergeCell ref="R50:R51"/>
    <mergeCell ref="T32:T34"/>
    <mergeCell ref="U32:U34"/>
    <mergeCell ref="U38:U40"/>
    <mergeCell ref="U44:U46"/>
    <mergeCell ref="F53:H53"/>
    <mergeCell ref="I53:K53"/>
    <mergeCell ref="A52:A53"/>
    <mergeCell ref="B52:B53"/>
    <mergeCell ref="C52:C53"/>
    <mergeCell ref="D52:D53"/>
    <mergeCell ref="E52:E53"/>
    <mergeCell ref="E49:E51"/>
    <mergeCell ref="F49:H49"/>
    <mergeCell ref="I49:K49"/>
    <mergeCell ref="A54:A57"/>
    <mergeCell ref="B54:B57"/>
    <mergeCell ref="C54:C57"/>
    <mergeCell ref="D54:D57"/>
    <mergeCell ref="E54:E57"/>
    <mergeCell ref="F54:H54"/>
    <mergeCell ref="S54:S57"/>
    <mergeCell ref="U54:U57"/>
    <mergeCell ref="F32:H32"/>
    <mergeCell ref="I32:K32"/>
    <mergeCell ref="A32:A34"/>
    <mergeCell ref="B32:B34"/>
    <mergeCell ref="C32:C34"/>
    <mergeCell ref="D32:D34"/>
    <mergeCell ref="E32:E34"/>
    <mergeCell ref="S32:S34"/>
    <mergeCell ref="A49:A51"/>
    <mergeCell ref="B49:B51"/>
    <mergeCell ref="C49:C51"/>
    <mergeCell ref="D49:D51"/>
    <mergeCell ref="F52:H52"/>
    <mergeCell ref="I52:K52"/>
    <mergeCell ref="S52:S53"/>
    <mergeCell ref="T52:T53"/>
    <mergeCell ref="T63:T64"/>
    <mergeCell ref="S61:S62"/>
    <mergeCell ref="T61:T62"/>
    <mergeCell ref="A59:A60"/>
    <mergeCell ref="B59:B60"/>
    <mergeCell ref="C59:C60"/>
    <mergeCell ref="D59:D60"/>
    <mergeCell ref="E59:E60"/>
    <mergeCell ref="F59:H59"/>
    <mergeCell ref="I59:K59"/>
    <mergeCell ref="S59:S60"/>
    <mergeCell ref="T59:T60"/>
    <mergeCell ref="A61:A62"/>
    <mergeCell ref="B61:B62"/>
    <mergeCell ref="C61:C62"/>
    <mergeCell ref="D61:D62"/>
    <mergeCell ref="E61:E62"/>
    <mergeCell ref="A63:A64"/>
    <mergeCell ref="B63:B64"/>
    <mergeCell ref="C63:C64"/>
    <mergeCell ref="D63:D64"/>
    <mergeCell ref="E63:E64"/>
    <mergeCell ref="U68:U69"/>
    <mergeCell ref="F69:H69"/>
    <mergeCell ref="I69:K69"/>
    <mergeCell ref="A65:A67"/>
    <mergeCell ref="B65:B67"/>
    <mergeCell ref="C65:C67"/>
    <mergeCell ref="D65:D67"/>
    <mergeCell ref="E65:E67"/>
    <mergeCell ref="F65:H65"/>
    <mergeCell ref="A68:A69"/>
    <mergeCell ref="B68:B69"/>
    <mergeCell ref="C68:C69"/>
    <mergeCell ref="D68:D69"/>
    <mergeCell ref="E68:E69"/>
    <mergeCell ref="F68:H68"/>
    <mergeCell ref="I68:K68"/>
    <mergeCell ref="S68:S69"/>
    <mergeCell ref="T68:T69"/>
    <mergeCell ref="R66:R67"/>
    <mergeCell ref="S70:S71"/>
    <mergeCell ref="T70:T71"/>
    <mergeCell ref="U70:U71"/>
    <mergeCell ref="U96:U97"/>
    <mergeCell ref="U100:U101"/>
    <mergeCell ref="A70:A71"/>
    <mergeCell ref="B70:B71"/>
    <mergeCell ref="C70:C71"/>
    <mergeCell ref="D70:D71"/>
    <mergeCell ref="E70:E71"/>
    <mergeCell ref="F70:H70"/>
    <mergeCell ref="I70:K70"/>
    <mergeCell ref="F71:H71"/>
    <mergeCell ref="I71:K71"/>
    <mergeCell ref="V52:V53"/>
    <mergeCell ref="W52:W53"/>
    <mergeCell ref="T54:T57"/>
    <mergeCell ref="F55:H57"/>
    <mergeCell ref="I55:K57"/>
    <mergeCell ref="R55:R57"/>
    <mergeCell ref="V59:V60"/>
    <mergeCell ref="W59:W60"/>
    <mergeCell ref="U65:U67"/>
    <mergeCell ref="I65:K65"/>
    <mergeCell ref="S65:S67"/>
    <mergeCell ref="T65:T67"/>
    <mergeCell ref="U59:U60"/>
    <mergeCell ref="F60:H60"/>
    <mergeCell ref="I60:K60"/>
    <mergeCell ref="U61:U62"/>
    <mergeCell ref="F62:H62"/>
    <mergeCell ref="I62:K62"/>
    <mergeCell ref="U63:U64"/>
    <mergeCell ref="F64:H64"/>
    <mergeCell ref="I64:K64"/>
    <mergeCell ref="F63:H63"/>
    <mergeCell ref="I63:K63"/>
    <mergeCell ref="S63:S64"/>
    <mergeCell ref="V22:V23"/>
    <mergeCell ref="W22:W23"/>
    <mergeCell ref="V24:V25"/>
    <mergeCell ref="W24:W25"/>
    <mergeCell ref="V26:V29"/>
    <mergeCell ref="W26:W29"/>
    <mergeCell ref="V30:V31"/>
    <mergeCell ref="W30:W31"/>
    <mergeCell ref="V49:V51"/>
    <mergeCell ref="W49:W51"/>
    <mergeCell ref="A84:A85"/>
    <mergeCell ref="B84:B85"/>
    <mergeCell ref="C84:C85"/>
    <mergeCell ref="D84:D85"/>
    <mergeCell ref="F92:H92"/>
    <mergeCell ref="I92:K92"/>
    <mergeCell ref="U92:U93"/>
    <mergeCell ref="E84:E85"/>
    <mergeCell ref="F84:H84"/>
    <mergeCell ref="I84:K84"/>
    <mergeCell ref="S84:S85"/>
    <mergeCell ref="T84:T85"/>
    <mergeCell ref="U84:U85"/>
    <mergeCell ref="E89:E90"/>
    <mergeCell ref="F89:H89"/>
    <mergeCell ref="I89:K89"/>
    <mergeCell ref="S89:S90"/>
    <mergeCell ref="T89:T90"/>
    <mergeCell ref="U89:U90"/>
    <mergeCell ref="B89:B90"/>
    <mergeCell ref="C89:C90"/>
    <mergeCell ref="D89:D90"/>
    <mergeCell ref="F93:H93"/>
    <mergeCell ref="I93:K93"/>
    <mergeCell ref="A92:A93"/>
    <mergeCell ref="B92:B93"/>
    <mergeCell ref="C92:C93"/>
    <mergeCell ref="D92:D93"/>
    <mergeCell ref="E92:E93"/>
    <mergeCell ref="I100:K100"/>
    <mergeCell ref="S100:S101"/>
    <mergeCell ref="T100:T101"/>
    <mergeCell ref="F97:H97"/>
    <mergeCell ref="I97:K97"/>
    <mergeCell ref="F98:H98"/>
    <mergeCell ref="I98:K98"/>
    <mergeCell ref="A96:A97"/>
    <mergeCell ref="B96:B97"/>
    <mergeCell ref="C96:C97"/>
    <mergeCell ref="D96:D97"/>
    <mergeCell ref="E96:E97"/>
    <mergeCell ref="F96:H96"/>
    <mergeCell ref="I96:K96"/>
    <mergeCell ref="S96:S97"/>
    <mergeCell ref="T96:T97"/>
    <mergeCell ref="A35:A37"/>
    <mergeCell ref="B35:B37"/>
    <mergeCell ref="C35:C37"/>
    <mergeCell ref="D35:D37"/>
    <mergeCell ref="E35:E37"/>
    <mergeCell ref="F35:H35"/>
    <mergeCell ref="I35:K35"/>
    <mergeCell ref="S35:S37"/>
    <mergeCell ref="T35:T37"/>
    <mergeCell ref="F36:H37"/>
    <mergeCell ref="I36:K37"/>
    <mergeCell ref="R36:R37"/>
    <mergeCell ref="E38:E40"/>
    <mergeCell ref="F38:H38"/>
    <mergeCell ref="I38:K38"/>
    <mergeCell ref="S38:S40"/>
    <mergeCell ref="T38:T40"/>
    <mergeCell ref="V32:V34"/>
    <mergeCell ref="W32:W34"/>
    <mergeCell ref="F33:H34"/>
    <mergeCell ref="I33:K34"/>
    <mergeCell ref="R33:R34"/>
    <mergeCell ref="U35:U37"/>
    <mergeCell ref="V35:V37"/>
    <mergeCell ref="W35:W37"/>
    <mergeCell ref="V38:V40"/>
    <mergeCell ref="W38:W40"/>
    <mergeCell ref="F39:H40"/>
    <mergeCell ref="I39:K40"/>
    <mergeCell ref="R39:R40"/>
    <mergeCell ref="A41:A43"/>
    <mergeCell ref="B41:B43"/>
    <mergeCell ref="C41:C43"/>
    <mergeCell ref="D41:D43"/>
    <mergeCell ref="E41:E43"/>
    <mergeCell ref="F41:H41"/>
    <mergeCell ref="I41:K41"/>
    <mergeCell ref="S41:S43"/>
    <mergeCell ref="T41:T43"/>
    <mergeCell ref="U41:U43"/>
    <mergeCell ref="V41:V43"/>
    <mergeCell ref="W41:W43"/>
    <mergeCell ref="F42:H43"/>
    <mergeCell ref="I42:K43"/>
    <mergeCell ref="R42:R43"/>
    <mergeCell ref="A38:A40"/>
    <mergeCell ref="B38:B40"/>
    <mergeCell ref="C38:C40"/>
    <mergeCell ref="D38:D40"/>
    <mergeCell ref="A44:A46"/>
    <mergeCell ref="B44:B46"/>
    <mergeCell ref="C44:C46"/>
    <mergeCell ref="D44:D46"/>
    <mergeCell ref="E44:E46"/>
    <mergeCell ref="F44:H44"/>
    <mergeCell ref="I44:K44"/>
    <mergeCell ref="S44:S46"/>
    <mergeCell ref="T44:T46"/>
    <mergeCell ref="A47:A48"/>
    <mergeCell ref="B47:B48"/>
    <mergeCell ref="C47:C48"/>
    <mergeCell ref="D47:D48"/>
    <mergeCell ref="E47:E48"/>
    <mergeCell ref="F47:H47"/>
    <mergeCell ref="I47:K47"/>
    <mergeCell ref="S47:S48"/>
    <mergeCell ref="T47:T48"/>
    <mergeCell ref="F48:H48"/>
    <mergeCell ref="I48:K48"/>
    <mergeCell ref="F72:H72"/>
    <mergeCell ref="I72:K72"/>
    <mergeCell ref="S72:S73"/>
    <mergeCell ref="T72:T73"/>
    <mergeCell ref="V44:V46"/>
    <mergeCell ref="W44:W46"/>
    <mergeCell ref="F45:H46"/>
    <mergeCell ref="I45:K46"/>
    <mergeCell ref="R45:R46"/>
    <mergeCell ref="U47:U48"/>
    <mergeCell ref="V47:V48"/>
    <mergeCell ref="W47:W48"/>
    <mergeCell ref="V65:V67"/>
    <mergeCell ref="W65:W67"/>
    <mergeCell ref="V68:V69"/>
    <mergeCell ref="W68:W69"/>
    <mergeCell ref="V70:V71"/>
    <mergeCell ref="W70:W71"/>
    <mergeCell ref="V61:V62"/>
    <mergeCell ref="W61:W62"/>
    <mergeCell ref="V63:V64"/>
    <mergeCell ref="W63:W64"/>
    <mergeCell ref="V54:V57"/>
    <mergeCell ref="W54:W57"/>
    <mergeCell ref="U72:U73"/>
    <mergeCell ref="V72:V73"/>
    <mergeCell ref="W72:W73"/>
    <mergeCell ref="F73:H73"/>
    <mergeCell ref="I73:K73"/>
    <mergeCell ref="A74:A75"/>
    <mergeCell ref="B74:B75"/>
    <mergeCell ref="C74:C75"/>
    <mergeCell ref="D74:D75"/>
    <mergeCell ref="E74:E75"/>
    <mergeCell ref="F74:H74"/>
    <mergeCell ref="I74:K74"/>
    <mergeCell ref="S74:S75"/>
    <mergeCell ref="T74:T75"/>
    <mergeCell ref="U74:U75"/>
    <mergeCell ref="V74:V75"/>
    <mergeCell ref="W74:W75"/>
    <mergeCell ref="F75:H75"/>
    <mergeCell ref="I75:K75"/>
    <mergeCell ref="A72:A73"/>
    <mergeCell ref="B72:B73"/>
    <mergeCell ref="C72:C73"/>
    <mergeCell ref="D72:D73"/>
    <mergeCell ref="E72:E73"/>
    <mergeCell ref="A76:A77"/>
    <mergeCell ref="B76:B77"/>
    <mergeCell ref="C76:C77"/>
    <mergeCell ref="D76:D77"/>
    <mergeCell ref="E76:E77"/>
    <mergeCell ref="F76:H76"/>
    <mergeCell ref="I76:K76"/>
    <mergeCell ref="S76:S77"/>
    <mergeCell ref="T76:T77"/>
    <mergeCell ref="A78:A79"/>
    <mergeCell ref="B78:B79"/>
    <mergeCell ref="C78:C79"/>
    <mergeCell ref="D78:D79"/>
    <mergeCell ref="E78:E79"/>
    <mergeCell ref="F78:H78"/>
    <mergeCell ref="I78:K78"/>
    <mergeCell ref="S78:S79"/>
    <mergeCell ref="T78:T79"/>
    <mergeCell ref="F79:H79"/>
    <mergeCell ref="I79:K79"/>
    <mergeCell ref="F80:H80"/>
    <mergeCell ref="I80:K80"/>
    <mergeCell ref="S80:S81"/>
    <mergeCell ref="T80:T81"/>
    <mergeCell ref="U76:U77"/>
    <mergeCell ref="V76:V77"/>
    <mergeCell ref="W76:W77"/>
    <mergeCell ref="F77:H77"/>
    <mergeCell ref="I77:K77"/>
    <mergeCell ref="U78:U79"/>
    <mergeCell ref="V78:V79"/>
    <mergeCell ref="W78:W79"/>
    <mergeCell ref="U80:U81"/>
    <mergeCell ref="V80:V81"/>
    <mergeCell ref="W80:W81"/>
    <mergeCell ref="F81:H81"/>
    <mergeCell ref="I81:K81"/>
    <mergeCell ref="A82:A83"/>
    <mergeCell ref="B82:B83"/>
    <mergeCell ref="C82:C83"/>
    <mergeCell ref="D82:D83"/>
    <mergeCell ref="E82:E83"/>
    <mergeCell ref="F82:H82"/>
    <mergeCell ref="I82:K82"/>
    <mergeCell ref="S82:S83"/>
    <mergeCell ref="T82:T83"/>
    <mergeCell ref="U82:U83"/>
    <mergeCell ref="V82:V83"/>
    <mergeCell ref="W82:W83"/>
    <mergeCell ref="F83:H83"/>
    <mergeCell ref="I83:K83"/>
    <mergeCell ref="A80:A81"/>
    <mergeCell ref="B80:B81"/>
    <mergeCell ref="C80:C81"/>
    <mergeCell ref="D80:D81"/>
    <mergeCell ref="E80:E81"/>
    <mergeCell ref="V92:V93"/>
    <mergeCell ref="W92:W93"/>
    <mergeCell ref="A94:A95"/>
    <mergeCell ref="B94:B95"/>
    <mergeCell ref="C94:C95"/>
    <mergeCell ref="D94:D95"/>
    <mergeCell ref="E94:E95"/>
    <mergeCell ref="F94:H94"/>
    <mergeCell ref="I94:K94"/>
    <mergeCell ref="R94:R95"/>
    <mergeCell ref="S94:S95"/>
    <mergeCell ref="T94:T95"/>
    <mergeCell ref="V94:V95"/>
    <mergeCell ref="W94:W95"/>
    <mergeCell ref="F95:H95"/>
    <mergeCell ref="I95:K95"/>
    <mergeCell ref="R92:R93"/>
    <mergeCell ref="S92:S93"/>
    <mergeCell ref="T92:T93"/>
    <mergeCell ref="V100:V101"/>
    <mergeCell ref="W100:W101"/>
    <mergeCell ref="F101:H101"/>
    <mergeCell ref="I101:K101"/>
    <mergeCell ref="V96:V97"/>
    <mergeCell ref="W96:W97"/>
    <mergeCell ref="A98:A99"/>
    <mergeCell ref="B98:B99"/>
    <mergeCell ref="C98:C99"/>
    <mergeCell ref="D98:D99"/>
    <mergeCell ref="E98:E99"/>
    <mergeCell ref="S98:S99"/>
    <mergeCell ref="T98:T99"/>
    <mergeCell ref="U98:U99"/>
    <mergeCell ref="V98:V99"/>
    <mergeCell ref="W98:W99"/>
    <mergeCell ref="F99:H99"/>
    <mergeCell ref="I99:K99"/>
    <mergeCell ref="A100:A101"/>
    <mergeCell ref="B100:B101"/>
    <mergeCell ref="C100:C101"/>
    <mergeCell ref="D100:D101"/>
    <mergeCell ref="E100:E101"/>
    <mergeCell ref="F100:H100"/>
    <mergeCell ref="V89:V90"/>
    <mergeCell ref="W89:W90"/>
    <mergeCell ref="F90:H90"/>
    <mergeCell ref="I90:K90"/>
    <mergeCell ref="V84:V85"/>
    <mergeCell ref="W84:W85"/>
    <mergeCell ref="F85:H85"/>
    <mergeCell ref="I85:K85"/>
    <mergeCell ref="A86:A88"/>
    <mergeCell ref="B86:B88"/>
    <mergeCell ref="C86:C88"/>
    <mergeCell ref="D86:D88"/>
    <mergeCell ref="E86:E88"/>
    <mergeCell ref="F86:H86"/>
    <mergeCell ref="I86:K86"/>
    <mergeCell ref="S86:S88"/>
    <mergeCell ref="T86:T88"/>
    <mergeCell ref="U86:U88"/>
    <mergeCell ref="V86:V88"/>
    <mergeCell ref="W86:W88"/>
    <mergeCell ref="F87:H88"/>
    <mergeCell ref="I87:K88"/>
    <mergeCell ref="R87:R88"/>
    <mergeCell ref="A89:A90"/>
  </mergeCells>
  <printOptions horizontalCentered="1"/>
  <pageMargins left="0" right="0" top="1" bottom="0" header="0.3" footer="0.3"/>
  <pageSetup paperSize="9" scale="97" orientation="landscape" r:id="rId1"/>
  <rowBreaks count="4" manualBreakCount="4">
    <brk id="31" max="20" man="1"/>
    <brk id="57" max="20" man="1"/>
    <brk id="81" max="20" man="1"/>
    <brk id="115" max="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23730-4AE7-4FA1-9F8A-765F2B5CEFF8}">
  <sheetPr>
    <tabColor rgb="FFC00000"/>
  </sheetPr>
  <dimension ref="A2:AW107"/>
  <sheetViews>
    <sheetView topLeftCell="A61" zoomScaleNormal="100" workbookViewId="0">
      <selection sqref="A1:AK107"/>
    </sheetView>
  </sheetViews>
  <sheetFormatPr defaultRowHeight="15"/>
  <cols>
    <col min="1" max="1" width="4.5703125" style="152" customWidth="1"/>
    <col min="2" max="2" width="44.140625" style="484" customWidth="1"/>
    <col min="3" max="3" width="5.85546875" style="149" customWidth="1"/>
    <col min="4" max="4" width="6.28515625" style="157" customWidth="1"/>
    <col min="5" max="6" width="2.140625" style="153" hidden="1" customWidth="1"/>
    <col min="7" max="7" width="2.28515625" style="153" hidden="1" customWidth="1"/>
    <col min="8" max="8" width="1.85546875" style="153" hidden="1" customWidth="1"/>
    <col min="9" max="9" width="2.140625" style="153" hidden="1" customWidth="1"/>
    <col min="10" max="10" width="2.42578125" style="153" hidden="1" customWidth="1"/>
    <col min="11" max="11" width="22.42578125" style="220" hidden="1" customWidth="1"/>
    <col min="12" max="12" width="4.140625" style="149" hidden="1" customWidth="1"/>
    <col min="13" max="13" width="5.5703125" style="149" hidden="1" customWidth="1"/>
    <col min="14" max="14" width="6.85546875" style="157" hidden="1" customWidth="1"/>
    <col min="15" max="15" width="5.85546875" style="180" hidden="1" customWidth="1"/>
    <col min="16" max="16" width="5.28515625" style="154" hidden="1" customWidth="1"/>
    <col min="17" max="17" width="5.5703125" style="149" hidden="1" customWidth="1"/>
    <col min="18" max="18" width="5.42578125" style="149" hidden="1" customWidth="1"/>
    <col min="19" max="19" width="7.42578125" style="149" customWidth="1"/>
    <col min="20" max="20" width="11" style="149" customWidth="1"/>
    <col min="21" max="21" width="7.42578125" style="159" hidden="1" customWidth="1"/>
    <col min="22" max="22" width="7.140625" style="155" hidden="1" customWidth="1"/>
    <col min="23" max="23" width="17.7109375" style="149" hidden="1" customWidth="1"/>
    <col min="24" max="24" width="9.140625" style="149" hidden="1" customWidth="1"/>
    <col min="25" max="25" width="25.42578125" style="149" hidden="1" customWidth="1"/>
    <col min="26" max="26" width="15.140625" style="149" hidden="1" customWidth="1"/>
    <col min="27" max="27" width="21.140625" style="149" hidden="1" customWidth="1"/>
    <col min="28" max="28" width="17" style="149" hidden="1" customWidth="1"/>
    <col min="29" max="29" width="18.42578125" style="149" hidden="1" customWidth="1"/>
    <col min="30" max="30" width="19.28515625" style="149" hidden="1" customWidth="1"/>
    <col min="31" max="36" width="11.7109375" style="149" hidden="1" customWidth="1"/>
    <col min="37" max="16384" width="9.140625" style="149"/>
  </cols>
  <sheetData>
    <row r="2" spans="1:37" ht="57" customHeight="1">
      <c r="A2" s="830" t="s">
        <v>291</v>
      </c>
      <c r="B2" s="830"/>
      <c r="C2" s="830"/>
      <c r="D2" s="830"/>
      <c r="E2" s="830"/>
      <c r="F2" s="830"/>
      <c r="G2" s="830"/>
      <c r="H2" s="830"/>
      <c r="I2" s="830"/>
      <c r="J2" s="830"/>
      <c r="K2" s="830"/>
      <c r="L2" s="830"/>
      <c r="M2" s="830"/>
      <c r="N2" s="830"/>
      <c r="O2" s="830"/>
      <c r="P2" s="830"/>
      <c r="Q2" s="830"/>
      <c r="R2" s="830"/>
      <c r="S2" s="830"/>
      <c r="T2" s="830"/>
      <c r="U2" s="830"/>
      <c r="V2" s="830"/>
      <c r="W2" s="830"/>
      <c r="X2" s="830"/>
      <c r="Y2" s="830"/>
      <c r="Z2" s="830"/>
      <c r="AA2" s="830"/>
      <c r="AB2" s="830"/>
      <c r="AC2" s="830"/>
      <c r="AD2" s="830"/>
      <c r="AE2" s="830"/>
      <c r="AF2" s="830"/>
      <c r="AG2" s="830"/>
      <c r="AH2" s="830"/>
      <c r="AI2" s="830"/>
      <c r="AJ2" s="830"/>
      <c r="AK2" s="830"/>
    </row>
    <row r="3" spans="1:37" s="116" customFormat="1" ht="33" customHeight="1" thickBot="1">
      <c r="A3" s="488" t="s">
        <v>292</v>
      </c>
      <c r="B3" s="488"/>
      <c r="C3" s="488"/>
      <c r="D3" s="488"/>
      <c r="E3" s="488"/>
      <c r="F3" s="488"/>
      <c r="G3" s="488"/>
      <c r="H3" s="488"/>
      <c r="I3" s="488"/>
      <c r="J3" s="488"/>
      <c r="K3" s="488"/>
      <c r="L3" s="488"/>
      <c r="M3" s="488"/>
      <c r="N3" s="488"/>
      <c r="O3" s="488"/>
      <c r="P3" s="488"/>
      <c r="Q3" s="488"/>
      <c r="R3" s="488"/>
      <c r="S3" s="488"/>
      <c r="T3" s="488"/>
      <c r="U3" s="158"/>
      <c r="V3" s="114"/>
      <c r="W3" s="115"/>
      <c r="X3" s="115"/>
      <c r="Z3" s="464" t="s">
        <v>64</v>
      </c>
      <c r="AA3" s="464" t="s">
        <v>65</v>
      </c>
      <c r="AB3" s="464" t="s">
        <v>66</v>
      </c>
      <c r="AC3" s="464" t="s">
        <v>67</v>
      </c>
      <c r="AD3" s="464" t="s">
        <v>68</v>
      </c>
      <c r="AE3" s="464" t="s">
        <v>69</v>
      </c>
      <c r="AF3" s="464" t="s">
        <v>70</v>
      </c>
      <c r="AG3" s="464" t="s">
        <v>71</v>
      </c>
      <c r="AH3" s="464" t="s">
        <v>72</v>
      </c>
      <c r="AI3" s="464" t="s">
        <v>73</v>
      </c>
      <c r="AJ3" s="464" t="s">
        <v>74</v>
      </c>
    </row>
    <row r="4" spans="1:37" s="129" customFormat="1" ht="1.5" hidden="1" customHeight="1" thickBot="1">
      <c r="A4" s="458" t="s">
        <v>79</v>
      </c>
      <c r="B4" s="122" t="s">
        <v>262</v>
      </c>
      <c r="C4" s="125"/>
      <c r="D4" s="125"/>
      <c r="E4" s="226"/>
      <c r="F4" s="226"/>
      <c r="G4" s="226"/>
      <c r="H4" s="226"/>
      <c r="I4" s="226"/>
      <c r="J4" s="226"/>
      <c r="K4" s="219"/>
      <c r="L4" s="125"/>
      <c r="M4" s="125"/>
      <c r="N4" s="457" t="s">
        <v>80</v>
      </c>
      <c r="O4" s="791" t="e">
        <f>+U101</f>
        <v>#REF!</v>
      </c>
      <c r="P4" s="791"/>
      <c r="Q4" s="791"/>
      <c r="R4" s="133" t="s">
        <v>25</v>
      </c>
      <c r="S4" s="133"/>
      <c r="T4" s="133"/>
      <c r="U4" s="131"/>
      <c r="V4" s="127"/>
      <c r="W4" s="128"/>
    </row>
    <row r="5" spans="1:37" s="129" customFormat="1" ht="20.25" hidden="1" customHeight="1" thickTop="1">
      <c r="A5" s="134"/>
      <c r="B5" s="135"/>
      <c r="C5" s="136"/>
      <c r="D5" s="792"/>
      <c r="E5" s="792"/>
      <c r="F5" s="792"/>
      <c r="G5" s="226"/>
      <c r="H5" s="226"/>
      <c r="I5" s="226"/>
      <c r="J5" s="226"/>
      <c r="K5" s="219"/>
      <c r="L5" s="125"/>
      <c r="M5" s="125"/>
      <c r="N5" s="457"/>
      <c r="O5" s="791"/>
      <c r="P5" s="791"/>
      <c r="Q5" s="791"/>
      <c r="R5" s="133"/>
      <c r="S5" s="133"/>
      <c r="T5" s="133"/>
      <c r="U5" s="226"/>
      <c r="V5" s="137"/>
      <c r="W5" s="128"/>
    </row>
    <row r="6" spans="1:37" s="129" customFormat="1" ht="15.75" hidden="1" thickBot="1">
      <c r="A6" s="138" t="s">
        <v>81</v>
      </c>
      <c r="B6" s="139"/>
      <c r="C6" s="808">
        <v>251195</v>
      </c>
      <c r="D6" s="808"/>
      <c r="E6" s="808"/>
      <c r="F6" s="168"/>
      <c r="G6" s="140"/>
      <c r="H6" s="140" t="s">
        <v>82</v>
      </c>
      <c r="I6" s="168"/>
      <c r="J6" s="168"/>
      <c r="K6" s="312" t="s">
        <v>83</v>
      </c>
      <c r="L6" s="169" t="s">
        <v>84</v>
      </c>
      <c r="M6" s="809">
        <v>1.1368665000000002</v>
      </c>
      <c r="N6" s="809"/>
      <c r="O6" s="809"/>
      <c r="P6" s="140"/>
      <c r="Q6" s="170"/>
      <c r="R6" s="171"/>
      <c r="S6" s="171"/>
      <c r="T6" s="171"/>
      <c r="U6" s="171"/>
      <c r="V6" s="141"/>
      <c r="W6" s="142"/>
    </row>
    <row r="7" spans="1:37" s="129" customFormat="1" ht="20.25" hidden="1" customHeight="1" thickTop="1">
      <c r="A7" s="138"/>
      <c r="B7" s="143"/>
      <c r="C7" s="172"/>
      <c r="D7" s="173"/>
      <c r="E7" s="174"/>
      <c r="F7" s="175"/>
      <c r="G7" s="176"/>
      <c r="H7" s="176"/>
      <c r="I7" s="175"/>
      <c r="J7" s="175"/>
      <c r="K7" s="312"/>
      <c r="L7" s="171"/>
      <c r="M7" s="177"/>
      <c r="N7" s="171"/>
      <c r="O7" s="140"/>
      <c r="P7" s="140"/>
      <c r="Q7" s="170"/>
      <c r="R7" s="171"/>
      <c r="S7" s="171"/>
      <c r="T7" s="171"/>
      <c r="U7" s="171"/>
      <c r="V7" s="141"/>
      <c r="W7" s="142"/>
    </row>
    <row r="8" spans="1:37" s="129" customFormat="1" ht="14.25" hidden="1" customHeight="1" thickTop="1">
      <c r="A8" s="810" t="s">
        <v>85</v>
      </c>
      <c r="B8" s="811"/>
      <c r="C8" s="178"/>
      <c r="D8" s="812" t="s">
        <v>86</v>
      </c>
      <c r="E8" s="812"/>
      <c r="F8" s="812"/>
      <c r="G8" s="812"/>
      <c r="H8" s="812"/>
      <c r="I8" s="813">
        <v>2320.5100000000002</v>
      </c>
      <c r="J8" s="813"/>
      <c r="K8" s="813"/>
      <c r="L8" s="814" t="s">
        <v>87</v>
      </c>
      <c r="M8" s="814"/>
      <c r="N8" s="814"/>
      <c r="O8" s="814"/>
      <c r="P8" s="813">
        <v>3050.02</v>
      </c>
      <c r="Q8" s="813"/>
      <c r="R8" s="813"/>
      <c r="S8" s="460"/>
      <c r="T8" s="460"/>
      <c r="U8" s="227"/>
      <c r="V8" s="163"/>
      <c r="W8" s="142"/>
    </row>
    <row r="9" spans="1:37" s="116" customFormat="1" ht="18" hidden="1" customHeight="1" thickTop="1">
      <c r="A9" s="164"/>
      <c r="B9" s="143"/>
      <c r="C9" s="119"/>
      <c r="D9" s="119"/>
      <c r="E9" s="226"/>
      <c r="F9" s="226"/>
      <c r="G9" s="226"/>
      <c r="H9" s="818"/>
      <c r="I9" s="818"/>
      <c r="J9" s="818"/>
      <c r="K9" s="219"/>
      <c r="L9" s="119"/>
      <c r="M9" s="119"/>
      <c r="N9" s="119"/>
      <c r="O9" s="131"/>
      <c r="P9" s="120"/>
      <c r="Q9" s="165"/>
      <c r="R9" s="119"/>
      <c r="S9" s="119"/>
      <c r="T9" s="119"/>
      <c r="U9" s="140"/>
      <c r="V9" s="252">
        <f>+C6/35000*6</f>
        <v>43.061999999999998</v>
      </c>
      <c r="W9" s="253">
        <v>42.547714285714285</v>
      </c>
      <c r="Y9" s="254"/>
      <c r="Z9" s="255"/>
      <c r="AA9" s="255"/>
      <c r="AB9" s="255"/>
      <c r="AC9" s="255"/>
      <c r="AD9" s="255"/>
      <c r="AE9" s="255"/>
      <c r="AF9" s="256"/>
    </row>
    <row r="10" spans="1:37" s="116" customFormat="1" ht="32.25" hidden="1" customHeight="1" thickTop="1">
      <c r="A10" s="164"/>
      <c r="B10" s="143"/>
      <c r="C10" s="119"/>
      <c r="D10" s="119"/>
      <c r="E10" s="226"/>
      <c r="F10" s="226"/>
      <c r="G10" s="226"/>
      <c r="H10" s="226"/>
      <c r="I10" s="226"/>
      <c r="J10" s="226"/>
      <c r="K10" s="219"/>
      <c r="L10" s="119"/>
      <c r="M10" s="119"/>
      <c r="N10" s="119"/>
      <c r="O10" s="131"/>
      <c r="P10" s="120"/>
      <c r="Q10" s="165"/>
      <c r="R10" s="119"/>
      <c r="S10" s="485">
        <f>1.133*1.03*('ԱՄՓՈՓ  '!B37+1)*('ԱՄՓՈՓ  '!B41+1)*1.11</f>
        <v>1.3239928084844999</v>
      </c>
      <c r="T10" s="119"/>
      <c r="U10" s="140"/>
      <c r="V10" s="252"/>
      <c r="W10" s="253"/>
      <c r="Y10" s="254"/>
      <c r="Z10" s="255"/>
      <c r="AA10" s="255"/>
      <c r="AB10" s="255"/>
      <c r="AC10" s="255"/>
      <c r="AD10" s="255"/>
      <c r="AE10" s="255"/>
      <c r="AF10" s="256"/>
    </row>
    <row r="11" spans="1:37" s="144" customFormat="1" ht="18" customHeight="1" thickTop="1">
      <c r="A11" s="815" t="s">
        <v>88</v>
      </c>
      <c r="B11" s="822" t="s">
        <v>90</v>
      </c>
      <c r="C11" s="799" t="s">
        <v>91</v>
      </c>
      <c r="D11" s="799" t="s">
        <v>92</v>
      </c>
      <c r="E11" s="748" t="s">
        <v>93</v>
      </c>
      <c r="F11" s="800"/>
      <c r="G11" s="801"/>
      <c r="H11" s="748" t="s">
        <v>94</v>
      </c>
      <c r="I11" s="749"/>
      <c r="J11" s="750"/>
      <c r="K11" s="757" t="s">
        <v>95</v>
      </c>
      <c r="L11" s="758"/>
      <c r="M11" s="758"/>
      <c r="N11" s="758"/>
      <c r="O11" s="758"/>
      <c r="P11" s="759"/>
      <c r="Q11" s="799" t="s">
        <v>96</v>
      </c>
      <c r="R11" s="799" t="s">
        <v>97</v>
      </c>
      <c r="S11" s="799" t="s">
        <v>97</v>
      </c>
      <c r="T11" s="827" t="s">
        <v>98</v>
      </c>
      <c r="U11" s="827" t="s">
        <v>98</v>
      </c>
      <c r="V11" s="825" t="s">
        <v>99</v>
      </c>
      <c r="W11" s="257"/>
      <c r="Y11" s="258" t="s">
        <v>100</v>
      </c>
      <c r="Z11" s="259" t="s">
        <v>101</v>
      </c>
      <c r="AA11" s="259" t="s">
        <v>102</v>
      </c>
      <c r="AB11" s="259" t="s">
        <v>103</v>
      </c>
      <c r="AC11" s="259" t="s">
        <v>104</v>
      </c>
      <c r="AD11" s="259" t="s">
        <v>105</v>
      </c>
      <c r="AE11" s="259" t="s">
        <v>106</v>
      </c>
      <c r="AF11" s="260" t="s">
        <v>107</v>
      </c>
      <c r="AK11" s="827" t="s">
        <v>290</v>
      </c>
    </row>
    <row r="12" spans="1:37" s="144" customFormat="1" ht="22.5" customHeight="1" thickBot="1">
      <c r="A12" s="816"/>
      <c r="B12" s="823"/>
      <c r="C12" s="746"/>
      <c r="D12" s="746"/>
      <c r="E12" s="802"/>
      <c r="F12" s="803"/>
      <c r="G12" s="804"/>
      <c r="H12" s="751"/>
      <c r="I12" s="752"/>
      <c r="J12" s="753"/>
      <c r="K12" s="796" t="s">
        <v>108</v>
      </c>
      <c r="L12" s="745" t="s">
        <v>109</v>
      </c>
      <c r="M12" s="745" t="s">
        <v>110</v>
      </c>
      <c r="N12" s="745" t="s">
        <v>111</v>
      </c>
      <c r="O12" s="745" t="s">
        <v>96</v>
      </c>
      <c r="P12" s="760" t="s">
        <v>112</v>
      </c>
      <c r="Q12" s="746"/>
      <c r="R12" s="746"/>
      <c r="S12" s="746"/>
      <c r="T12" s="828"/>
      <c r="U12" s="828"/>
      <c r="V12" s="826"/>
      <c r="W12" s="261"/>
      <c r="Y12" s="262">
        <v>10.8</v>
      </c>
      <c r="Z12" s="263">
        <v>17.3</v>
      </c>
      <c r="AA12" s="263">
        <f>69+9.7+2.5+0.3</f>
        <v>81.5</v>
      </c>
      <c r="AB12" s="263">
        <v>0</v>
      </c>
      <c r="AC12" s="263">
        <v>51</v>
      </c>
      <c r="AD12" s="263">
        <v>1.7</v>
      </c>
      <c r="AE12" s="263">
        <v>56.9</v>
      </c>
      <c r="AF12" s="264">
        <f>+Y12+Z12+(AA12+AB12-AC12-AD12-AE12)</f>
        <v>0</v>
      </c>
      <c r="AK12" s="828"/>
    </row>
    <row r="13" spans="1:37" s="144" customFormat="1" ht="22.5" customHeight="1" thickTop="1" thickBot="1">
      <c r="A13" s="816"/>
      <c r="B13" s="823"/>
      <c r="C13" s="746"/>
      <c r="D13" s="746"/>
      <c r="E13" s="802"/>
      <c r="F13" s="803"/>
      <c r="G13" s="804"/>
      <c r="H13" s="751"/>
      <c r="I13" s="752"/>
      <c r="J13" s="753"/>
      <c r="K13" s="797"/>
      <c r="L13" s="746"/>
      <c r="M13" s="746"/>
      <c r="N13" s="746"/>
      <c r="O13" s="746"/>
      <c r="P13" s="761"/>
      <c r="Q13" s="746"/>
      <c r="R13" s="746"/>
      <c r="S13" s="746"/>
      <c r="T13" s="828"/>
      <c r="U13" s="828"/>
      <c r="V13" s="826"/>
      <c r="W13" s="261"/>
      <c r="X13" s="265"/>
      <c r="Y13" s="266"/>
      <c r="Z13" s="166"/>
      <c r="AA13" s="166"/>
      <c r="AB13" s="166"/>
      <c r="AC13" s="166"/>
      <c r="AD13" s="166"/>
      <c r="AE13" s="166"/>
      <c r="AF13" s="267"/>
      <c r="AG13" s="129"/>
      <c r="AK13" s="828"/>
    </row>
    <row r="14" spans="1:37" s="144" customFormat="1" ht="22.5" customHeight="1" thickTop="1">
      <c r="A14" s="816"/>
      <c r="B14" s="823"/>
      <c r="C14" s="746"/>
      <c r="D14" s="746"/>
      <c r="E14" s="802"/>
      <c r="F14" s="803"/>
      <c r="G14" s="804"/>
      <c r="H14" s="751"/>
      <c r="I14" s="752"/>
      <c r="J14" s="753"/>
      <c r="K14" s="797"/>
      <c r="L14" s="746"/>
      <c r="M14" s="746"/>
      <c r="N14" s="746"/>
      <c r="O14" s="746"/>
      <c r="P14" s="761"/>
      <c r="Q14" s="746"/>
      <c r="R14" s="746"/>
      <c r="S14" s="746"/>
      <c r="T14" s="828"/>
      <c r="U14" s="828"/>
      <c r="V14" s="826"/>
      <c r="W14" s="268"/>
      <c r="Y14" s="258" t="s">
        <v>113</v>
      </c>
      <c r="Z14" s="259" t="s">
        <v>114</v>
      </c>
      <c r="AA14" s="259" t="s">
        <v>115</v>
      </c>
      <c r="AB14" s="259" t="s">
        <v>113</v>
      </c>
      <c r="AC14" s="259" t="s">
        <v>114</v>
      </c>
      <c r="AD14" s="260" t="s">
        <v>115</v>
      </c>
      <c r="AE14" s="166"/>
      <c r="AF14" s="267"/>
      <c r="AG14" s="473"/>
      <c r="AH14" s="473"/>
      <c r="AK14" s="828"/>
    </row>
    <row r="15" spans="1:37" s="144" customFormat="1" ht="22.5" customHeight="1">
      <c r="A15" s="817"/>
      <c r="B15" s="824"/>
      <c r="C15" s="747"/>
      <c r="D15" s="747"/>
      <c r="E15" s="805"/>
      <c r="F15" s="806"/>
      <c r="G15" s="807"/>
      <c r="H15" s="754"/>
      <c r="I15" s="755"/>
      <c r="J15" s="756"/>
      <c r="K15" s="798"/>
      <c r="L15" s="747"/>
      <c r="M15" s="747"/>
      <c r="N15" s="747"/>
      <c r="O15" s="747"/>
      <c r="P15" s="762"/>
      <c r="Q15" s="747"/>
      <c r="R15" s="747"/>
      <c r="S15" s="747"/>
      <c r="T15" s="829"/>
      <c r="U15" s="829"/>
      <c r="V15" s="826"/>
      <c r="W15" s="268"/>
      <c r="Y15" s="269">
        <v>273</v>
      </c>
      <c r="Z15" s="270">
        <v>1</v>
      </c>
      <c r="AA15" s="270">
        <f t="shared" ref="AA15:AA16" si="0">(+Z15*3.14*(Y15/1000)^2)/4</f>
        <v>5.8505265000000015E-2</v>
      </c>
      <c r="AB15" s="270">
        <v>108</v>
      </c>
      <c r="AC15" s="270">
        <v>1</v>
      </c>
      <c r="AD15" s="271">
        <f>(+AC15*3.14*(AB15/1000)^2)/4</f>
        <v>9.1562399999999995E-3</v>
      </c>
      <c r="AE15" s="166"/>
      <c r="AF15" s="267"/>
      <c r="AG15" s="473"/>
      <c r="AH15" s="473"/>
      <c r="AK15" s="829"/>
    </row>
    <row r="16" spans="1:37" s="145" customFormat="1" ht="13.5" customHeight="1">
      <c r="A16" s="272">
        <v>1</v>
      </c>
      <c r="B16" s="273">
        <v>3</v>
      </c>
      <c r="C16" s="459">
        <v>4</v>
      </c>
      <c r="D16" s="273">
        <v>5</v>
      </c>
      <c r="E16" s="763">
        <v>6</v>
      </c>
      <c r="F16" s="764"/>
      <c r="G16" s="765"/>
      <c r="H16" s="763">
        <v>7</v>
      </c>
      <c r="I16" s="794"/>
      <c r="J16" s="795"/>
      <c r="K16" s="274">
        <v>8</v>
      </c>
      <c r="L16" s="273">
        <v>9</v>
      </c>
      <c r="M16" s="273">
        <v>10</v>
      </c>
      <c r="N16" s="273">
        <v>11</v>
      </c>
      <c r="O16" s="273">
        <v>12</v>
      </c>
      <c r="P16" s="273">
        <v>13</v>
      </c>
      <c r="Q16" s="456">
        <v>14</v>
      </c>
      <c r="R16" s="273">
        <v>15</v>
      </c>
      <c r="S16" s="273"/>
      <c r="T16" s="273"/>
      <c r="U16" s="273">
        <v>16</v>
      </c>
      <c r="V16" s="275">
        <v>17</v>
      </c>
      <c r="W16" s="276"/>
      <c r="Y16" s="269">
        <v>219</v>
      </c>
      <c r="Z16" s="270">
        <v>1</v>
      </c>
      <c r="AA16" s="270">
        <f t="shared" si="0"/>
        <v>3.7649385E-2</v>
      </c>
      <c r="AB16" s="270">
        <v>89</v>
      </c>
      <c r="AC16" s="270">
        <v>1</v>
      </c>
      <c r="AD16" s="271">
        <f>(+AC16*3.14*(AB16/1000)^2)/4</f>
        <v>6.2179849999999997E-3</v>
      </c>
      <c r="AE16" s="166"/>
      <c r="AF16" s="267"/>
      <c r="AG16" s="146"/>
      <c r="AH16" s="146"/>
      <c r="AK16" s="489"/>
    </row>
    <row r="17" spans="1:39" s="145" customFormat="1" ht="21.75" customHeight="1">
      <c r="A17" s="242"/>
      <c r="B17" s="277" t="s">
        <v>248</v>
      </c>
      <c r="C17" s="462"/>
      <c r="D17" s="462"/>
      <c r="E17" s="462"/>
      <c r="F17" s="461"/>
      <c r="G17" s="461"/>
      <c r="H17" s="462"/>
      <c r="I17" s="462"/>
      <c r="J17" s="462"/>
      <c r="K17" s="243"/>
      <c r="L17" s="462"/>
      <c r="M17" s="462"/>
      <c r="N17" s="462"/>
      <c r="O17" s="462"/>
      <c r="P17" s="462"/>
      <c r="Q17" s="462"/>
      <c r="R17" s="462"/>
      <c r="S17" s="462"/>
      <c r="T17" s="462"/>
      <c r="U17" s="462"/>
      <c r="V17" s="244"/>
      <c r="W17" s="277" t="s">
        <v>257</v>
      </c>
      <c r="X17" s="462"/>
      <c r="Y17" s="166"/>
      <c r="Z17" s="146"/>
      <c r="AA17" s="146"/>
      <c r="AK17" s="493">
        <v>0.48459999999999998</v>
      </c>
      <c r="AL17" s="495"/>
      <c r="AM17" s="492"/>
    </row>
    <row r="18" spans="1:39" s="365" customFormat="1" ht="35.25" customHeight="1">
      <c r="A18" s="707">
        <v>1</v>
      </c>
      <c r="B18" s="736" t="s">
        <v>212</v>
      </c>
      <c r="C18" s="738" t="s">
        <v>159</v>
      </c>
      <c r="D18" s="740">
        <v>7.6</v>
      </c>
      <c r="E18" s="766">
        <f>205/100</f>
        <v>2.0499999999999998</v>
      </c>
      <c r="F18" s="766"/>
      <c r="G18" s="766"/>
      <c r="H18" s="767">
        <v>0</v>
      </c>
      <c r="I18" s="767"/>
      <c r="J18" s="767"/>
      <c r="K18" s="362"/>
      <c r="L18" s="363"/>
      <c r="M18" s="363"/>
      <c r="N18" s="363"/>
      <c r="O18" s="363"/>
      <c r="P18" s="364"/>
      <c r="Q18" s="732">
        <f>E19+H19</f>
        <v>4.7570455000000003</v>
      </c>
      <c r="R18" s="732">
        <f>Q18+Q19</f>
        <v>4.7570455000000003</v>
      </c>
      <c r="S18" s="455">
        <f>$S$10*R18</f>
        <v>6.2982940316335521</v>
      </c>
      <c r="T18" s="455">
        <f>D18*S18</f>
        <v>47.867034640414992</v>
      </c>
      <c r="U18" s="732">
        <f>D18*R18</f>
        <v>36.153545800000003</v>
      </c>
      <c r="V18" s="734"/>
      <c r="W18" s="661" t="s">
        <v>194</v>
      </c>
      <c r="X18" s="662" t="s">
        <v>176</v>
      </c>
      <c r="Y18" s="366"/>
      <c r="Z18" s="367"/>
      <c r="AK18" s="831"/>
    </row>
    <row r="19" spans="1:39" s="365" customFormat="1" ht="20.25" hidden="1" customHeight="1">
      <c r="A19" s="708"/>
      <c r="B19" s="737"/>
      <c r="C19" s="739"/>
      <c r="D19" s="741"/>
      <c r="E19" s="705">
        <f>E18*$I$8/1000</f>
        <v>4.7570455000000003</v>
      </c>
      <c r="F19" s="705"/>
      <c r="G19" s="705"/>
      <c r="H19" s="767">
        <f>H18*$P$8/1000</f>
        <v>0</v>
      </c>
      <c r="I19" s="767"/>
      <c r="J19" s="767"/>
      <c r="K19" s="368"/>
      <c r="L19" s="369"/>
      <c r="M19" s="369"/>
      <c r="N19" s="369"/>
      <c r="O19" s="369"/>
      <c r="P19" s="370"/>
      <c r="Q19" s="733"/>
      <c r="R19" s="733"/>
      <c r="S19" s="455">
        <f t="shared" ref="S19:S82" si="1">$S$10*R19</f>
        <v>0</v>
      </c>
      <c r="T19" s="455">
        <f t="shared" ref="T19:T82" si="2">D19*S19</f>
        <v>0</v>
      </c>
      <c r="U19" s="733"/>
      <c r="V19" s="735"/>
      <c r="W19" s="661"/>
      <c r="X19" s="662"/>
      <c r="Y19" s="366"/>
      <c r="Z19" s="371" t="s">
        <v>195</v>
      </c>
      <c r="AK19" s="832"/>
    </row>
    <row r="20" spans="1:39" s="365" customFormat="1" ht="37.5" customHeight="1">
      <c r="A20" s="707">
        <v>2</v>
      </c>
      <c r="B20" s="736" t="s">
        <v>214</v>
      </c>
      <c r="C20" s="738" t="s">
        <v>159</v>
      </c>
      <c r="D20" s="740">
        <v>6.2</v>
      </c>
      <c r="E20" s="705">
        <v>3.68</v>
      </c>
      <c r="F20" s="705"/>
      <c r="G20" s="705"/>
      <c r="H20" s="767">
        <v>0</v>
      </c>
      <c r="I20" s="767"/>
      <c r="J20" s="767"/>
      <c r="K20" s="362"/>
      <c r="L20" s="363"/>
      <c r="M20" s="363"/>
      <c r="N20" s="363"/>
      <c r="O20" s="363"/>
      <c r="P20" s="364"/>
      <c r="Q20" s="732">
        <f>E21+H21</f>
        <v>8.539476800000001</v>
      </c>
      <c r="R20" s="732">
        <f>Q20+Q21</f>
        <v>8.539476800000001</v>
      </c>
      <c r="S20" s="455">
        <f t="shared" si="1"/>
        <v>11.30620587142023</v>
      </c>
      <c r="T20" s="455">
        <f t="shared" si="2"/>
        <v>70.098476402805431</v>
      </c>
      <c r="U20" s="732">
        <f>D20*R20</f>
        <v>52.944756160000004</v>
      </c>
      <c r="V20" s="734"/>
      <c r="W20" s="661" t="s">
        <v>215</v>
      </c>
      <c r="X20" s="662" t="s">
        <v>176</v>
      </c>
      <c r="Y20" s="366"/>
      <c r="Z20" s="367"/>
      <c r="AK20" s="832"/>
    </row>
    <row r="21" spans="1:39" s="365" customFormat="1" ht="20.25" hidden="1" customHeight="1">
      <c r="A21" s="708"/>
      <c r="B21" s="737"/>
      <c r="C21" s="739"/>
      <c r="D21" s="741"/>
      <c r="E21" s="705">
        <f>E20*$I$8/1000</f>
        <v>8.539476800000001</v>
      </c>
      <c r="F21" s="705"/>
      <c r="G21" s="705"/>
      <c r="H21" s="767">
        <f>H20*$P$8/1000</f>
        <v>0</v>
      </c>
      <c r="I21" s="767"/>
      <c r="J21" s="767"/>
      <c r="K21" s="368"/>
      <c r="L21" s="369"/>
      <c r="M21" s="369"/>
      <c r="N21" s="369"/>
      <c r="O21" s="369"/>
      <c r="P21" s="370"/>
      <c r="Q21" s="733"/>
      <c r="R21" s="733"/>
      <c r="S21" s="455">
        <f t="shared" si="1"/>
        <v>0</v>
      </c>
      <c r="T21" s="455">
        <f t="shared" si="2"/>
        <v>0</v>
      </c>
      <c r="U21" s="733"/>
      <c r="V21" s="735"/>
      <c r="W21" s="661"/>
      <c r="X21" s="662"/>
      <c r="Y21" s="366"/>
      <c r="Z21" s="371" t="s">
        <v>195</v>
      </c>
      <c r="AK21" s="832"/>
    </row>
    <row r="22" spans="1:39" s="377" customFormat="1" ht="32.25" customHeight="1">
      <c r="A22" s="605">
        <v>3</v>
      </c>
      <c r="B22" s="720" t="s">
        <v>220</v>
      </c>
      <c r="C22" s="723" t="s">
        <v>159</v>
      </c>
      <c r="D22" s="726">
        <v>13.8</v>
      </c>
      <c r="E22" s="694">
        <v>2.78</v>
      </c>
      <c r="F22" s="695"/>
      <c r="G22" s="696"/>
      <c r="H22" s="694">
        <v>0.34</v>
      </c>
      <c r="I22" s="695"/>
      <c r="J22" s="696"/>
      <c r="K22" s="372"/>
      <c r="L22" s="373"/>
      <c r="M22" s="374"/>
      <c r="N22" s="375"/>
      <c r="O22" s="375"/>
      <c r="P22" s="437"/>
      <c r="Q22" s="376">
        <f>E23+H23</f>
        <v>7.488024600000001</v>
      </c>
      <c r="R22" s="729">
        <f>Q22+Q23</f>
        <v>43.951127546943759</v>
      </c>
      <c r="S22" s="455">
        <f t="shared" si="1"/>
        <v>58.190976796938536</v>
      </c>
      <c r="T22" s="455">
        <f t="shared" si="2"/>
        <v>803.0354797977518</v>
      </c>
      <c r="U22" s="729">
        <f>D22*R22</f>
        <v>606.52556014782385</v>
      </c>
      <c r="V22" s="742">
        <f>D22*Q23</f>
        <v>503.19082066782386</v>
      </c>
      <c r="W22" s="663" t="s">
        <v>196</v>
      </c>
      <c r="X22" s="666" t="s">
        <v>176</v>
      </c>
      <c r="AK22" s="832"/>
    </row>
    <row r="23" spans="1:39" s="377" customFormat="1" ht="12.75" hidden="1">
      <c r="A23" s="685"/>
      <c r="B23" s="721"/>
      <c r="C23" s="724"/>
      <c r="D23" s="727"/>
      <c r="E23" s="777">
        <f>E22*$I$8/1000</f>
        <v>6.4510178000000007</v>
      </c>
      <c r="F23" s="778"/>
      <c r="G23" s="779"/>
      <c r="H23" s="777">
        <f>H22*$P$8/1000</f>
        <v>1.0370068000000001</v>
      </c>
      <c r="I23" s="778"/>
      <c r="J23" s="779"/>
      <c r="K23" s="378" t="s">
        <v>162</v>
      </c>
      <c r="L23" s="379" t="s">
        <v>163</v>
      </c>
      <c r="M23" s="380">
        <v>1.02</v>
      </c>
      <c r="N23" s="381">
        <f>D22*M23</f>
        <v>14.076000000000001</v>
      </c>
      <c r="O23" s="382">
        <v>26</v>
      </c>
      <c r="P23" s="383">
        <f>M23*O23*$M$6</f>
        <v>30.149699580000007</v>
      </c>
      <c r="Q23" s="729">
        <f>SUM(P23:P25)</f>
        <v>36.463102946943756</v>
      </c>
      <c r="R23" s="730"/>
      <c r="S23" s="455">
        <f t="shared" si="1"/>
        <v>0</v>
      </c>
      <c r="T23" s="455">
        <f t="shared" si="2"/>
        <v>0</v>
      </c>
      <c r="U23" s="730"/>
      <c r="V23" s="743"/>
      <c r="W23" s="664"/>
      <c r="X23" s="667"/>
      <c r="Z23" s="377">
        <f>+R22*1.33</f>
        <v>58.454999637435201</v>
      </c>
      <c r="AK23" s="832"/>
    </row>
    <row r="24" spans="1:39" s="377" customFormat="1" ht="12.75" hidden="1">
      <c r="A24" s="685"/>
      <c r="B24" s="721"/>
      <c r="C24" s="724"/>
      <c r="D24" s="727"/>
      <c r="E24" s="780"/>
      <c r="F24" s="781"/>
      <c r="G24" s="782"/>
      <c r="H24" s="780"/>
      <c r="I24" s="781"/>
      <c r="J24" s="782"/>
      <c r="K24" s="384" t="s">
        <v>164</v>
      </c>
      <c r="L24" s="385" t="s">
        <v>165</v>
      </c>
      <c r="M24" s="386">
        <v>1.17</v>
      </c>
      <c r="N24" s="387">
        <f>D22*M24</f>
        <v>16.146000000000001</v>
      </c>
      <c r="O24" s="382">
        <v>3.5</v>
      </c>
      <c r="P24" s="388">
        <f>M24*O24*$M$6</f>
        <v>4.6554683175000005</v>
      </c>
      <c r="Q24" s="730"/>
      <c r="R24" s="730"/>
      <c r="S24" s="455">
        <f t="shared" si="1"/>
        <v>0</v>
      </c>
      <c r="T24" s="455">
        <f t="shared" si="2"/>
        <v>0</v>
      </c>
      <c r="U24" s="730"/>
      <c r="V24" s="743"/>
      <c r="W24" s="664"/>
      <c r="X24" s="667"/>
      <c r="AK24" s="832"/>
    </row>
    <row r="25" spans="1:39" s="377" customFormat="1" ht="13.5" hidden="1" customHeight="1">
      <c r="A25" s="606"/>
      <c r="B25" s="722"/>
      <c r="C25" s="725"/>
      <c r="D25" s="728"/>
      <c r="E25" s="783"/>
      <c r="F25" s="784"/>
      <c r="G25" s="785"/>
      <c r="H25" s="783"/>
      <c r="I25" s="784"/>
      <c r="J25" s="785"/>
      <c r="K25" s="389" t="s">
        <v>166</v>
      </c>
      <c r="L25" s="390" t="s">
        <v>163</v>
      </c>
      <c r="M25" s="391">
        <v>1.2500000000000001E-2</v>
      </c>
      <c r="N25" s="392">
        <f>D22*M25</f>
        <v>0.17250000000000001</v>
      </c>
      <c r="O25" s="393">
        <v>116.667</v>
      </c>
      <c r="P25" s="394">
        <f>M25*O25*$M$6</f>
        <v>1.6579350494437504</v>
      </c>
      <c r="Q25" s="731"/>
      <c r="R25" s="731"/>
      <c r="S25" s="455">
        <f t="shared" si="1"/>
        <v>0</v>
      </c>
      <c r="T25" s="455">
        <f t="shared" si="2"/>
        <v>0</v>
      </c>
      <c r="U25" s="731"/>
      <c r="V25" s="744"/>
      <c r="W25" s="665"/>
      <c r="X25" s="668"/>
      <c r="AK25" s="832"/>
    </row>
    <row r="26" spans="1:39" s="400" customFormat="1" ht="38.25" customHeight="1">
      <c r="A26" s="707">
        <v>4</v>
      </c>
      <c r="B26" s="711" t="s">
        <v>217</v>
      </c>
      <c r="C26" s="713" t="s">
        <v>193</v>
      </c>
      <c r="D26" s="715">
        <v>26.22</v>
      </c>
      <c r="E26" s="717">
        <v>0.4</v>
      </c>
      <c r="F26" s="718"/>
      <c r="G26" s="719"/>
      <c r="H26" s="717">
        <v>0.5</v>
      </c>
      <c r="I26" s="718"/>
      <c r="J26" s="719"/>
      <c r="K26" s="395"/>
      <c r="L26" s="396"/>
      <c r="M26" s="397"/>
      <c r="N26" s="397"/>
      <c r="O26" s="398"/>
      <c r="P26" s="399"/>
      <c r="Q26" s="698">
        <f>E27+H27</f>
        <v>2.453214</v>
      </c>
      <c r="R26" s="698">
        <f>Q26+Q27</f>
        <v>2.453214</v>
      </c>
      <c r="S26" s="455">
        <f t="shared" si="1"/>
        <v>3.2480376936734938</v>
      </c>
      <c r="T26" s="455">
        <f t="shared" si="2"/>
        <v>85.163548328119006</v>
      </c>
      <c r="U26" s="698">
        <f>D26*R26</f>
        <v>64.323271079999998</v>
      </c>
      <c r="V26" s="700"/>
      <c r="W26" s="669" t="s">
        <v>218</v>
      </c>
      <c r="X26" s="671" t="s">
        <v>219</v>
      </c>
      <c r="AK26" s="832"/>
    </row>
    <row r="27" spans="1:39" s="400" customFormat="1" ht="18" hidden="1" customHeight="1">
      <c r="A27" s="708"/>
      <c r="B27" s="712"/>
      <c r="C27" s="714"/>
      <c r="D27" s="716"/>
      <c r="E27" s="702">
        <f>E26*$I$8/1000</f>
        <v>0.92820400000000014</v>
      </c>
      <c r="F27" s="703"/>
      <c r="G27" s="704"/>
      <c r="H27" s="705">
        <f>H26*$P$8/1000</f>
        <v>1.52501</v>
      </c>
      <c r="I27" s="705"/>
      <c r="J27" s="705"/>
      <c r="K27" s="401"/>
      <c r="L27" s="402"/>
      <c r="M27" s="403"/>
      <c r="N27" s="403"/>
      <c r="O27" s="404"/>
      <c r="P27" s="405"/>
      <c r="Q27" s="699"/>
      <c r="R27" s="699"/>
      <c r="S27" s="455">
        <f t="shared" si="1"/>
        <v>0</v>
      </c>
      <c r="T27" s="455">
        <f t="shared" si="2"/>
        <v>0</v>
      </c>
      <c r="U27" s="699"/>
      <c r="V27" s="701"/>
      <c r="W27" s="670"/>
      <c r="X27" s="671"/>
      <c r="AK27" s="832"/>
    </row>
    <row r="28" spans="1:39" s="315" customFormat="1" ht="30.75" customHeight="1">
      <c r="A28" s="566">
        <v>5</v>
      </c>
      <c r="B28" s="556" t="s">
        <v>264</v>
      </c>
      <c r="C28" s="604" t="s">
        <v>123</v>
      </c>
      <c r="D28" s="604">
        <v>88.6</v>
      </c>
      <c r="E28" s="621">
        <f>0.001*14.8</f>
        <v>1.4800000000000001E-2</v>
      </c>
      <c r="F28" s="622"/>
      <c r="G28" s="623"/>
      <c r="H28" s="551">
        <f>0.001*4.98</f>
        <v>4.9800000000000009E-3</v>
      </c>
      <c r="I28" s="552"/>
      <c r="J28" s="553"/>
      <c r="K28" s="314"/>
      <c r="L28" s="162"/>
      <c r="M28" s="245"/>
      <c r="N28" s="452"/>
      <c r="O28" s="453"/>
      <c r="P28" s="446"/>
      <c r="Q28" s="448">
        <f>E29+H29</f>
        <v>4.9532647600000007E-2</v>
      </c>
      <c r="R28" s="559">
        <f>Q28+Q29</f>
        <v>0.43197453820000009</v>
      </c>
      <c r="S28" s="455">
        <f t="shared" si="1"/>
        <v>0.57193118202521298</v>
      </c>
      <c r="T28" s="455">
        <f t="shared" si="2"/>
        <v>50.673102727433864</v>
      </c>
      <c r="U28" s="559">
        <f>D28*R28</f>
        <v>38.272944084520006</v>
      </c>
      <c r="V28" s="624">
        <f>Q29*D28</f>
        <v>33.884351507160005</v>
      </c>
      <c r="W28" s="556" t="s">
        <v>197</v>
      </c>
      <c r="X28" s="604" t="s">
        <v>175</v>
      </c>
      <c r="Y28" s="147"/>
      <c r="Z28" s="147"/>
      <c r="AA28" s="149"/>
      <c r="AB28" s="149"/>
      <c r="AC28" s="149"/>
      <c r="AD28" s="149"/>
      <c r="AE28" s="149"/>
      <c r="AF28" s="149"/>
      <c r="AG28" s="149"/>
      <c r="AH28" s="149"/>
      <c r="AI28" s="149"/>
      <c r="AJ28" s="149"/>
      <c r="AK28" s="832"/>
    </row>
    <row r="29" spans="1:39" s="315" customFormat="1" ht="14.25" hidden="1" customHeight="1">
      <c r="A29" s="619"/>
      <c r="B29" s="556"/>
      <c r="C29" s="604"/>
      <c r="D29" s="604"/>
      <c r="E29" s="559">
        <f>E28*I$8/1000</f>
        <v>3.4343548000000008E-2</v>
      </c>
      <c r="F29" s="559"/>
      <c r="G29" s="559"/>
      <c r="H29" s="559">
        <f>H28*$P$8/1000</f>
        <v>1.5189099600000002E-2</v>
      </c>
      <c r="I29" s="559"/>
      <c r="J29" s="559"/>
      <c r="K29" s="316" t="s">
        <v>168</v>
      </c>
      <c r="L29" s="187" t="s">
        <v>123</v>
      </c>
      <c r="M29" s="317">
        <v>1</v>
      </c>
      <c r="N29" s="188">
        <f>D28*M29</f>
        <v>88.6</v>
      </c>
      <c r="O29" s="318">
        <v>0.33300000000000002</v>
      </c>
      <c r="P29" s="189">
        <f>M29*O29*$M$6</f>
        <v>0.37857654450000011</v>
      </c>
      <c r="Q29" s="559">
        <f>SUM(P29:P30)</f>
        <v>0.38244189060000011</v>
      </c>
      <c r="R29" s="559"/>
      <c r="S29" s="455">
        <f t="shared" si="1"/>
        <v>0</v>
      </c>
      <c r="T29" s="455">
        <f t="shared" si="2"/>
        <v>0</v>
      </c>
      <c r="U29" s="559"/>
      <c r="V29" s="624"/>
      <c r="W29" s="556"/>
      <c r="X29" s="604"/>
      <c r="Y29" s="147">
        <v>7.379505</v>
      </c>
      <c r="Z29" s="147">
        <v>2.46</v>
      </c>
      <c r="AA29" s="149">
        <f>Z29/Y29</f>
        <v>0.33335569255661457</v>
      </c>
      <c r="AB29" s="149"/>
      <c r="AC29" s="149"/>
      <c r="AD29" s="149"/>
      <c r="AE29" s="149"/>
      <c r="AF29" s="149"/>
      <c r="AG29" s="149"/>
      <c r="AH29" s="149"/>
      <c r="AI29" s="149"/>
      <c r="AJ29" s="149"/>
      <c r="AK29" s="832"/>
    </row>
    <row r="30" spans="1:39" s="315" customFormat="1" ht="13.5" hidden="1" customHeight="1">
      <c r="A30" s="567"/>
      <c r="B30" s="556"/>
      <c r="C30" s="604"/>
      <c r="D30" s="604"/>
      <c r="E30" s="559"/>
      <c r="F30" s="559"/>
      <c r="G30" s="559"/>
      <c r="H30" s="559"/>
      <c r="I30" s="559"/>
      <c r="J30" s="559"/>
      <c r="K30" s="424" t="s">
        <v>169</v>
      </c>
      <c r="L30" s="425" t="s">
        <v>123</v>
      </c>
      <c r="M30" s="426">
        <v>4.0000000000000001E-3</v>
      </c>
      <c r="N30" s="427">
        <f>D28*M30</f>
        <v>0.35439999999999999</v>
      </c>
      <c r="O30" s="428">
        <v>0.85</v>
      </c>
      <c r="P30" s="429">
        <f t="shared" ref="P30" si="3">M30*O30*$M$6</f>
        <v>3.8653461000000004E-3</v>
      </c>
      <c r="Q30" s="559"/>
      <c r="R30" s="559"/>
      <c r="S30" s="455">
        <f t="shared" si="1"/>
        <v>0</v>
      </c>
      <c r="T30" s="455">
        <f t="shared" si="2"/>
        <v>0</v>
      </c>
      <c r="U30" s="559"/>
      <c r="V30" s="624"/>
      <c r="W30" s="556"/>
      <c r="X30" s="604"/>
      <c r="Y30" s="147">
        <v>5.4005400000000003</v>
      </c>
      <c r="Z30" s="147">
        <v>1.78</v>
      </c>
      <c r="AA30" s="149">
        <f>Z30/Y30</f>
        <v>0.32959666996263337</v>
      </c>
      <c r="AB30" s="149"/>
      <c r="AC30" s="149"/>
      <c r="AD30" s="149"/>
      <c r="AE30" s="149"/>
      <c r="AF30" s="149"/>
      <c r="AG30" s="149"/>
      <c r="AH30" s="149"/>
      <c r="AI30" s="149"/>
      <c r="AJ30" s="149"/>
      <c r="AK30" s="832"/>
    </row>
    <row r="31" spans="1:39" s="315" customFormat="1" ht="27" customHeight="1">
      <c r="A31" s="566">
        <v>6</v>
      </c>
      <c r="B31" s="556" t="s">
        <v>263</v>
      </c>
      <c r="C31" s="604" t="s">
        <v>123</v>
      </c>
      <c r="D31" s="604">
        <v>64.8</v>
      </c>
      <c r="E31" s="621">
        <f>0.001*14.8</f>
        <v>1.4800000000000001E-2</v>
      </c>
      <c r="F31" s="622"/>
      <c r="G31" s="623"/>
      <c r="H31" s="551">
        <f>0.001*4.98</f>
        <v>4.9800000000000009E-3</v>
      </c>
      <c r="I31" s="552"/>
      <c r="J31" s="553"/>
      <c r="K31" s="314"/>
      <c r="L31" s="162"/>
      <c r="M31" s="245"/>
      <c r="N31" s="452"/>
      <c r="O31" s="453"/>
      <c r="P31" s="446"/>
      <c r="Q31" s="448">
        <f>E32+H32</f>
        <v>4.9532647600000007E-2</v>
      </c>
      <c r="R31" s="559">
        <f>Q31+Q32</f>
        <v>0.42742707220000009</v>
      </c>
      <c r="S31" s="455">
        <f t="shared" si="1"/>
        <v>0.56591036974438524</v>
      </c>
      <c r="T31" s="455">
        <f t="shared" si="2"/>
        <v>36.670991959436165</v>
      </c>
      <c r="U31" s="559">
        <f>D31*R31</f>
        <v>27.697274278560005</v>
      </c>
      <c r="V31" s="624">
        <f>Q32*D31</f>
        <v>24.487558714080006</v>
      </c>
      <c r="W31" s="556" t="s">
        <v>223</v>
      </c>
      <c r="X31" s="604" t="s">
        <v>175</v>
      </c>
      <c r="Y31" s="147">
        <v>3.99492</v>
      </c>
      <c r="Z31" s="147">
        <v>1.3</v>
      </c>
      <c r="AA31" s="149">
        <f>Z31/Y31</f>
        <v>0.32541327485907101</v>
      </c>
      <c r="AB31" s="149"/>
      <c r="AC31" s="149"/>
      <c r="AD31" s="149"/>
      <c r="AE31" s="149"/>
      <c r="AF31" s="149"/>
      <c r="AG31" s="149"/>
      <c r="AH31" s="149"/>
      <c r="AI31" s="149"/>
      <c r="AJ31" s="149"/>
      <c r="AK31" s="832"/>
    </row>
    <row r="32" spans="1:39" s="315" customFormat="1" ht="14.25" hidden="1" customHeight="1">
      <c r="A32" s="619"/>
      <c r="B32" s="556"/>
      <c r="C32" s="604"/>
      <c r="D32" s="604"/>
      <c r="E32" s="559">
        <f>E31*I$8/1000</f>
        <v>3.4343548000000008E-2</v>
      </c>
      <c r="F32" s="559"/>
      <c r="G32" s="559"/>
      <c r="H32" s="559">
        <f>H31*$P$8/1000</f>
        <v>1.5189099600000002E-2</v>
      </c>
      <c r="I32" s="559"/>
      <c r="J32" s="559"/>
      <c r="K32" s="316" t="s">
        <v>168</v>
      </c>
      <c r="L32" s="187" t="s">
        <v>123</v>
      </c>
      <c r="M32" s="317">
        <v>1</v>
      </c>
      <c r="N32" s="188">
        <f>D31*M32</f>
        <v>64.8</v>
      </c>
      <c r="O32" s="318">
        <v>0.32900000000000001</v>
      </c>
      <c r="P32" s="189">
        <f>M32*O32*$M$6</f>
        <v>0.37402907850000011</v>
      </c>
      <c r="Q32" s="559">
        <f>SUM(P32:P33)</f>
        <v>0.37789442460000011</v>
      </c>
      <c r="R32" s="559"/>
      <c r="S32" s="455">
        <f t="shared" si="1"/>
        <v>0</v>
      </c>
      <c r="T32" s="455">
        <f t="shared" si="2"/>
        <v>0</v>
      </c>
      <c r="U32" s="559"/>
      <c r="V32" s="624"/>
      <c r="W32" s="556"/>
      <c r="X32" s="604"/>
      <c r="Y32" s="147"/>
      <c r="Z32" s="147"/>
      <c r="AA32" s="149"/>
      <c r="AB32" s="149"/>
      <c r="AC32" s="149"/>
      <c r="AD32" s="149"/>
      <c r="AE32" s="149"/>
      <c r="AF32" s="149"/>
      <c r="AG32" s="149"/>
      <c r="AH32" s="149"/>
      <c r="AI32" s="149"/>
      <c r="AJ32" s="149"/>
      <c r="AK32" s="832"/>
    </row>
    <row r="33" spans="1:37" s="315" customFormat="1" ht="13.5" hidden="1" customHeight="1">
      <c r="A33" s="567"/>
      <c r="B33" s="556"/>
      <c r="C33" s="604"/>
      <c r="D33" s="604"/>
      <c r="E33" s="559"/>
      <c r="F33" s="559"/>
      <c r="G33" s="559"/>
      <c r="H33" s="559"/>
      <c r="I33" s="559"/>
      <c r="J33" s="559"/>
      <c r="K33" s="424" t="s">
        <v>169</v>
      </c>
      <c r="L33" s="425" t="s">
        <v>123</v>
      </c>
      <c r="M33" s="426">
        <v>4.0000000000000001E-3</v>
      </c>
      <c r="N33" s="427">
        <f>D31*M33</f>
        <v>0.25919999999999999</v>
      </c>
      <c r="O33" s="428">
        <v>0.85</v>
      </c>
      <c r="P33" s="429">
        <f t="shared" ref="P33" si="4">M33*O33*$M$6</f>
        <v>3.8653461000000004E-3</v>
      </c>
      <c r="Q33" s="559"/>
      <c r="R33" s="559"/>
      <c r="S33" s="455">
        <f t="shared" si="1"/>
        <v>0</v>
      </c>
      <c r="T33" s="455">
        <f t="shared" si="2"/>
        <v>0</v>
      </c>
      <c r="U33" s="559"/>
      <c r="V33" s="624"/>
      <c r="W33" s="556"/>
      <c r="X33" s="604"/>
      <c r="Y33" s="147"/>
      <c r="Z33" s="147"/>
      <c r="AA33" s="149"/>
      <c r="AB33" s="149"/>
      <c r="AC33" s="149"/>
      <c r="AD33" s="149"/>
      <c r="AE33" s="149"/>
      <c r="AF33" s="149"/>
      <c r="AG33" s="149"/>
      <c r="AH33" s="149"/>
      <c r="AI33" s="149"/>
      <c r="AJ33" s="149"/>
      <c r="AK33" s="832"/>
    </row>
    <row r="34" spans="1:37" s="315" customFormat="1" ht="32.25" customHeight="1">
      <c r="A34" s="566">
        <f>+A31+1</f>
        <v>7</v>
      </c>
      <c r="B34" s="556" t="s">
        <v>265</v>
      </c>
      <c r="C34" s="604" t="s">
        <v>123</v>
      </c>
      <c r="D34" s="604">
        <v>272.16000000000003</v>
      </c>
      <c r="E34" s="621">
        <f>0.001*14.8</f>
        <v>1.4800000000000001E-2</v>
      </c>
      <c r="F34" s="622"/>
      <c r="G34" s="623"/>
      <c r="H34" s="551">
        <f>0.001*4.98</f>
        <v>4.9800000000000009E-3</v>
      </c>
      <c r="I34" s="552"/>
      <c r="J34" s="553"/>
      <c r="K34" s="314"/>
      <c r="L34" s="162"/>
      <c r="M34" s="245"/>
      <c r="N34" s="452"/>
      <c r="O34" s="453"/>
      <c r="P34" s="446"/>
      <c r="Q34" s="448">
        <f>E35+H35</f>
        <v>4.9532647600000007E-2</v>
      </c>
      <c r="R34" s="559">
        <f>Q34+Q35</f>
        <v>0.42742707220000009</v>
      </c>
      <c r="S34" s="455">
        <f t="shared" si="1"/>
        <v>0.56591036974438524</v>
      </c>
      <c r="T34" s="455">
        <f t="shared" si="2"/>
        <v>154.0181662296319</v>
      </c>
      <c r="U34" s="559">
        <f>D34*R34</f>
        <v>116.32855196995203</v>
      </c>
      <c r="V34" s="624">
        <f>Q35*D34</f>
        <v>102.84774659913604</v>
      </c>
      <c r="W34" s="556" t="s">
        <v>223</v>
      </c>
      <c r="X34" s="604" t="s">
        <v>175</v>
      </c>
      <c r="Y34" s="147"/>
      <c r="Z34" s="147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832"/>
    </row>
    <row r="35" spans="1:37" s="315" customFormat="1" ht="15.75" hidden="1" customHeight="1">
      <c r="A35" s="619"/>
      <c r="B35" s="556"/>
      <c r="C35" s="604"/>
      <c r="D35" s="604"/>
      <c r="E35" s="559">
        <f>E34*I$8/1000</f>
        <v>3.4343548000000008E-2</v>
      </c>
      <c r="F35" s="559"/>
      <c r="G35" s="559"/>
      <c r="H35" s="559">
        <f>H34*$P$8/1000</f>
        <v>1.5189099600000002E-2</v>
      </c>
      <c r="I35" s="559"/>
      <c r="J35" s="559"/>
      <c r="K35" s="316" t="s">
        <v>168</v>
      </c>
      <c r="L35" s="187" t="s">
        <v>123</v>
      </c>
      <c r="M35" s="317">
        <v>1</v>
      </c>
      <c r="N35" s="188">
        <f>D34*M35</f>
        <v>272.16000000000003</v>
      </c>
      <c r="O35" s="318">
        <v>0.32900000000000001</v>
      </c>
      <c r="P35" s="189">
        <f>M35*O35*$M$6</f>
        <v>0.37402907850000011</v>
      </c>
      <c r="Q35" s="559">
        <f>SUM(P35:P36)</f>
        <v>0.37789442460000011</v>
      </c>
      <c r="R35" s="559"/>
      <c r="S35" s="455">
        <f t="shared" si="1"/>
        <v>0</v>
      </c>
      <c r="T35" s="455">
        <f t="shared" si="2"/>
        <v>0</v>
      </c>
      <c r="U35" s="559"/>
      <c r="V35" s="624"/>
      <c r="W35" s="556"/>
      <c r="X35" s="604"/>
      <c r="Y35" s="147"/>
      <c r="Z35" s="147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832"/>
    </row>
    <row r="36" spans="1:37" s="315" customFormat="1" ht="15.75" hidden="1" customHeight="1">
      <c r="A36" s="567"/>
      <c r="B36" s="556"/>
      <c r="C36" s="604"/>
      <c r="D36" s="604"/>
      <c r="E36" s="559"/>
      <c r="F36" s="559"/>
      <c r="G36" s="559"/>
      <c r="H36" s="559"/>
      <c r="I36" s="559"/>
      <c r="J36" s="559"/>
      <c r="K36" s="424" t="s">
        <v>169</v>
      </c>
      <c r="L36" s="425" t="s">
        <v>123</v>
      </c>
      <c r="M36" s="426">
        <v>4.0000000000000001E-3</v>
      </c>
      <c r="N36" s="427">
        <f>D34*M36</f>
        <v>1.0886400000000001</v>
      </c>
      <c r="O36" s="428">
        <v>0.85</v>
      </c>
      <c r="P36" s="429">
        <f t="shared" ref="P36" si="5">M36*O36*$M$6</f>
        <v>3.8653461000000004E-3</v>
      </c>
      <c r="Q36" s="559"/>
      <c r="R36" s="559"/>
      <c r="S36" s="455">
        <f t="shared" si="1"/>
        <v>0</v>
      </c>
      <c r="T36" s="455">
        <f t="shared" si="2"/>
        <v>0</v>
      </c>
      <c r="U36" s="559"/>
      <c r="V36" s="624"/>
      <c r="W36" s="556"/>
      <c r="X36" s="604"/>
      <c r="Y36" s="147"/>
      <c r="Z36" s="147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  <c r="AK36" s="832"/>
    </row>
    <row r="37" spans="1:37" s="315" customFormat="1" ht="38.25" customHeight="1">
      <c r="A37" s="566">
        <f>+A34+1</f>
        <v>8</v>
      </c>
      <c r="B37" s="556" t="s">
        <v>293</v>
      </c>
      <c r="C37" s="604" t="s">
        <v>123</v>
      </c>
      <c r="D37" s="604">
        <v>94.5</v>
      </c>
      <c r="E37" s="621">
        <f>0.001*14.8</f>
        <v>1.4800000000000001E-2</v>
      </c>
      <c r="F37" s="622"/>
      <c r="G37" s="623"/>
      <c r="H37" s="551">
        <f>0.001*4.98</f>
        <v>4.9800000000000009E-3</v>
      </c>
      <c r="I37" s="552"/>
      <c r="J37" s="553"/>
      <c r="K37" s="314"/>
      <c r="L37" s="162"/>
      <c r="M37" s="245"/>
      <c r="N37" s="452"/>
      <c r="O37" s="453"/>
      <c r="P37" s="446"/>
      <c r="Q37" s="448">
        <f>E38+H38</f>
        <v>4.9532647600000007E-2</v>
      </c>
      <c r="R37" s="559">
        <f>Q37+Q38</f>
        <v>0.42742707220000009</v>
      </c>
      <c r="S37" s="455">
        <f t="shared" si="1"/>
        <v>0.56591036974438524</v>
      </c>
      <c r="T37" s="455">
        <f t="shared" si="2"/>
        <v>53.478529940844403</v>
      </c>
      <c r="U37" s="559">
        <f>D37*R37</f>
        <v>40.391858322900006</v>
      </c>
      <c r="V37" s="624">
        <f>Q38*D37</f>
        <v>35.711023124700013</v>
      </c>
      <c r="W37" s="556" t="s">
        <v>223</v>
      </c>
      <c r="X37" s="604" t="s">
        <v>175</v>
      </c>
      <c r="Y37" s="147"/>
      <c r="Z37" s="147"/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  <c r="AK37" s="832"/>
    </row>
    <row r="38" spans="1:37" s="315" customFormat="1" ht="15.75" hidden="1" customHeight="1">
      <c r="A38" s="619"/>
      <c r="B38" s="556"/>
      <c r="C38" s="604"/>
      <c r="D38" s="604"/>
      <c r="E38" s="559">
        <f>E37*I$8/1000</f>
        <v>3.4343548000000008E-2</v>
      </c>
      <c r="F38" s="559"/>
      <c r="G38" s="559"/>
      <c r="H38" s="559">
        <f>H37*$P$8/1000</f>
        <v>1.5189099600000002E-2</v>
      </c>
      <c r="I38" s="559"/>
      <c r="J38" s="559"/>
      <c r="K38" s="316" t="s">
        <v>168</v>
      </c>
      <c r="L38" s="187" t="s">
        <v>123</v>
      </c>
      <c r="M38" s="317">
        <v>1</v>
      </c>
      <c r="N38" s="188">
        <f>D37*M38</f>
        <v>94.5</v>
      </c>
      <c r="O38" s="318">
        <v>0.32900000000000001</v>
      </c>
      <c r="P38" s="189">
        <f>M38*O38*$M$6</f>
        <v>0.37402907850000011</v>
      </c>
      <c r="Q38" s="559">
        <f>SUM(P38:P39)</f>
        <v>0.37789442460000011</v>
      </c>
      <c r="R38" s="559"/>
      <c r="S38" s="455">
        <f t="shared" si="1"/>
        <v>0</v>
      </c>
      <c r="T38" s="455">
        <f t="shared" si="2"/>
        <v>0</v>
      </c>
      <c r="U38" s="559"/>
      <c r="V38" s="624"/>
      <c r="W38" s="556"/>
      <c r="X38" s="604"/>
      <c r="Y38" s="147"/>
      <c r="Z38" s="147"/>
      <c r="AA38" s="149"/>
      <c r="AB38" s="149"/>
      <c r="AC38" s="149"/>
      <c r="AD38" s="149"/>
      <c r="AE38" s="149"/>
      <c r="AF38" s="149"/>
      <c r="AG38" s="149"/>
      <c r="AH38" s="149"/>
      <c r="AI38" s="149"/>
      <c r="AJ38" s="149"/>
      <c r="AK38" s="832"/>
    </row>
    <row r="39" spans="1:37" s="315" customFormat="1" ht="15.75" hidden="1" customHeight="1">
      <c r="A39" s="567"/>
      <c r="B39" s="556"/>
      <c r="C39" s="604"/>
      <c r="D39" s="604"/>
      <c r="E39" s="559"/>
      <c r="F39" s="559"/>
      <c r="G39" s="559"/>
      <c r="H39" s="559"/>
      <c r="I39" s="559"/>
      <c r="J39" s="559"/>
      <c r="K39" s="424" t="s">
        <v>169</v>
      </c>
      <c r="L39" s="425" t="s">
        <v>123</v>
      </c>
      <c r="M39" s="426">
        <v>4.0000000000000001E-3</v>
      </c>
      <c r="N39" s="427">
        <f>D37*M39</f>
        <v>0.378</v>
      </c>
      <c r="O39" s="428">
        <v>0.85</v>
      </c>
      <c r="P39" s="429">
        <f t="shared" ref="P39" si="6">M39*O39*$M$6</f>
        <v>3.8653461000000004E-3</v>
      </c>
      <c r="Q39" s="559"/>
      <c r="R39" s="559"/>
      <c r="S39" s="455">
        <f t="shared" si="1"/>
        <v>0</v>
      </c>
      <c r="T39" s="455">
        <f t="shared" si="2"/>
        <v>0</v>
      </c>
      <c r="U39" s="559"/>
      <c r="V39" s="624"/>
      <c r="W39" s="556"/>
      <c r="X39" s="604"/>
      <c r="Y39" s="147"/>
      <c r="Z39" s="147"/>
      <c r="AA39" s="149"/>
      <c r="AB39" s="149"/>
      <c r="AC39" s="149"/>
      <c r="AD39" s="149"/>
      <c r="AE39" s="149"/>
      <c r="AF39" s="149"/>
      <c r="AG39" s="149"/>
      <c r="AH39" s="149"/>
      <c r="AI39" s="149"/>
      <c r="AJ39" s="149"/>
      <c r="AK39" s="832"/>
    </row>
    <row r="40" spans="1:37" s="315" customFormat="1" ht="32.25" customHeight="1">
      <c r="A40" s="566">
        <f>+A37+1</f>
        <v>9</v>
      </c>
      <c r="B40" s="556" t="s">
        <v>294</v>
      </c>
      <c r="C40" s="604" t="s">
        <v>123</v>
      </c>
      <c r="D40" s="604">
        <v>691.2</v>
      </c>
      <c r="E40" s="621">
        <f>0.001*14.8</f>
        <v>1.4800000000000001E-2</v>
      </c>
      <c r="F40" s="622"/>
      <c r="G40" s="623"/>
      <c r="H40" s="551">
        <f>0.001*4.98</f>
        <v>4.9800000000000009E-3</v>
      </c>
      <c r="I40" s="552"/>
      <c r="J40" s="553"/>
      <c r="K40" s="314"/>
      <c r="L40" s="162"/>
      <c r="M40" s="245"/>
      <c r="N40" s="452"/>
      <c r="O40" s="453"/>
      <c r="P40" s="446"/>
      <c r="Q40" s="448">
        <f>E41+H41</f>
        <v>4.9532647600000007E-2</v>
      </c>
      <c r="R40" s="559">
        <f>Q40+Q41</f>
        <v>0.42287960620000009</v>
      </c>
      <c r="S40" s="455">
        <f t="shared" si="1"/>
        <v>0.5598895574635574</v>
      </c>
      <c r="T40" s="455">
        <f t="shared" si="2"/>
        <v>386.99566211881091</v>
      </c>
      <c r="U40" s="559">
        <f>D40*R40</f>
        <v>292.29438380544008</v>
      </c>
      <c r="V40" s="624">
        <f>Q41*D40</f>
        <v>258.05741778432008</v>
      </c>
      <c r="W40" s="556" t="s">
        <v>224</v>
      </c>
      <c r="X40" s="604" t="s">
        <v>175</v>
      </c>
      <c r="Y40" s="147"/>
      <c r="Z40" s="147"/>
      <c r="AA40" s="149"/>
      <c r="AB40" s="149"/>
      <c r="AC40" s="149"/>
      <c r="AD40" s="149"/>
      <c r="AE40" s="149"/>
      <c r="AF40" s="149"/>
      <c r="AG40" s="149"/>
      <c r="AH40" s="149"/>
      <c r="AI40" s="149"/>
      <c r="AJ40" s="149"/>
      <c r="AK40" s="832"/>
    </row>
    <row r="41" spans="1:37" s="315" customFormat="1" ht="14.25" hidden="1" customHeight="1">
      <c r="A41" s="619"/>
      <c r="B41" s="556"/>
      <c r="C41" s="604"/>
      <c r="D41" s="604"/>
      <c r="E41" s="559">
        <f>E40*I$8/1000</f>
        <v>3.4343548000000008E-2</v>
      </c>
      <c r="F41" s="559"/>
      <c r="G41" s="559"/>
      <c r="H41" s="559">
        <f>H40*$P$8/1000</f>
        <v>1.5189099600000002E-2</v>
      </c>
      <c r="I41" s="559"/>
      <c r="J41" s="559"/>
      <c r="K41" s="316" t="s">
        <v>168</v>
      </c>
      <c r="L41" s="187" t="s">
        <v>123</v>
      </c>
      <c r="M41" s="317">
        <v>1</v>
      </c>
      <c r="N41" s="188">
        <f>D40*M41</f>
        <v>691.2</v>
      </c>
      <c r="O41" s="318">
        <v>0.32500000000000001</v>
      </c>
      <c r="P41" s="189">
        <f>M41*O41*$M$6</f>
        <v>0.36948161250000011</v>
      </c>
      <c r="Q41" s="559">
        <f>SUM(P41:P42)</f>
        <v>0.37334695860000011</v>
      </c>
      <c r="R41" s="559"/>
      <c r="S41" s="455">
        <f t="shared" si="1"/>
        <v>0</v>
      </c>
      <c r="T41" s="455">
        <f t="shared" si="2"/>
        <v>0</v>
      </c>
      <c r="U41" s="559"/>
      <c r="V41" s="624"/>
      <c r="W41" s="556"/>
      <c r="X41" s="604"/>
      <c r="Y41" s="147"/>
      <c r="Z41" s="147"/>
      <c r="AA41" s="149"/>
      <c r="AB41" s="149"/>
      <c r="AC41" s="149"/>
      <c r="AD41" s="149"/>
      <c r="AE41" s="149"/>
      <c r="AF41" s="149"/>
      <c r="AG41" s="149"/>
      <c r="AH41" s="149"/>
      <c r="AI41" s="149"/>
      <c r="AJ41" s="149"/>
      <c r="AK41" s="832"/>
    </row>
    <row r="42" spans="1:37" s="315" customFormat="1" ht="13.5" hidden="1" customHeight="1">
      <c r="A42" s="567"/>
      <c r="B42" s="556"/>
      <c r="C42" s="604"/>
      <c r="D42" s="604"/>
      <c r="E42" s="559"/>
      <c r="F42" s="559"/>
      <c r="G42" s="559"/>
      <c r="H42" s="559"/>
      <c r="I42" s="559"/>
      <c r="J42" s="559"/>
      <c r="K42" s="424" t="s">
        <v>169</v>
      </c>
      <c r="L42" s="425" t="s">
        <v>123</v>
      </c>
      <c r="M42" s="426">
        <v>4.0000000000000001E-3</v>
      </c>
      <c r="N42" s="427">
        <f>D40*M42</f>
        <v>2.7648000000000001</v>
      </c>
      <c r="O42" s="428">
        <v>0.85</v>
      </c>
      <c r="P42" s="429">
        <f t="shared" ref="P42" si="7">M42*O42*$M$6</f>
        <v>3.8653461000000004E-3</v>
      </c>
      <c r="Q42" s="559"/>
      <c r="R42" s="559"/>
      <c r="S42" s="455">
        <f t="shared" si="1"/>
        <v>0</v>
      </c>
      <c r="T42" s="455">
        <f t="shared" si="2"/>
        <v>0</v>
      </c>
      <c r="U42" s="559"/>
      <c r="V42" s="624"/>
      <c r="W42" s="556"/>
      <c r="X42" s="604"/>
      <c r="Y42" s="147"/>
      <c r="Z42" s="147"/>
      <c r="AA42" s="149"/>
      <c r="AB42" s="149"/>
      <c r="AC42" s="149"/>
      <c r="AD42" s="149"/>
      <c r="AE42" s="149"/>
      <c r="AF42" s="149"/>
      <c r="AG42" s="149"/>
      <c r="AH42" s="149"/>
      <c r="AI42" s="149"/>
      <c r="AJ42" s="149"/>
      <c r="AK42" s="832"/>
    </row>
    <row r="43" spans="1:37" s="416" customFormat="1" ht="31.5" customHeight="1">
      <c r="A43" s="605">
        <f>+A40+1</f>
        <v>10</v>
      </c>
      <c r="B43" s="608" t="s">
        <v>211</v>
      </c>
      <c r="C43" s="609" t="s">
        <v>123</v>
      </c>
      <c r="D43" s="610">
        <v>3.3</v>
      </c>
      <c r="E43" s="611"/>
      <c r="F43" s="611"/>
      <c r="G43" s="611"/>
      <c r="H43" s="612"/>
      <c r="I43" s="612"/>
      <c r="J43" s="612"/>
      <c r="K43" s="413"/>
      <c r="L43" s="414"/>
      <c r="M43" s="414"/>
      <c r="N43" s="414"/>
      <c r="O43" s="414"/>
      <c r="P43" s="415"/>
      <c r="Q43" s="450"/>
      <c r="R43" s="613">
        <f>Q43+Q44</f>
        <v>1.2773780898876408</v>
      </c>
      <c r="S43" s="455">
        <f t="shared" si="1"/>
        <v>1.6912394047269035</v>
      </c>
      <c r="T43" s="455">
        <f t="shared" si="2"/>
        <v>5.5810900355987814</v>
      </c>
      <c r="U43" s="613">
        <f>D43*R43</f>
        <v>4.2153476966292143</v>
      </c>
      <c r="V43" s="614">
        <f>Q44*D43</f>
        <v>4.2153476966292143</v>
      </c>
      <c r="W43" s="615" t="s">
        <v>178</v>
      </c>
      <c r="X43" s="617" t="s">
        <v>175</v>
      </c>
      <c r="Z43" s="417"/>
      <c r="AK43" s="832"/>
    </row>
    <row r="44" spans="1:37" s="416" customFormat="1" ht="17.25" hidden="1" customHeight="1">
      <c r="A44" s="606"/>
      <c r="B44" s="608"/>
      <c r="C44" s="609"/>
      <c r="D44" s="610"/>
      <c r="E44" s="611"/>
      <c r="F44" s="611"/>
      <c r="G44" s="611"/>
      <c r="H44" s="612"/>
      <c r="I44" s="612"/>
      <c r="J44" s="612"/>
      <c r="K44" s="418" t="s">
        <v>268</v>
      </c>
      <c r="L44" s="419" t="s">
        <v>123</v>
      </c>
      <c r="M44" s="420">
        <v>1</v>
      </c>
      <c r="N44" s="421">
        <f>D43*M44</f>
        <v>3.3</v>
      </c>
      <c r="O44" s="422">
        <f>1 /0.89</f>
        <v>1.1235955056179776</v>
      </c>
      <c r="P44" s="423">
        <f>M44*O44*$M$6</f>
        <v>1.2773780898876408</v>
      </c>
      <c r="Q44" s="450">
        <f>SUM(P44:P44)</f>
        <v>1.2773780898876408</v>
      </c>
      <c r="R44" s="613"/>
      <c r="S44" s="455">
        <f t="shared" si="1"/>
        <v>0</v>
      </c>
      <c r="T44" s="455">
        <f t="shared" si="2"/>
        <v>0</v>
      </c>
      <c r="U44" s="613"/>
      <c r="V44" s="614"/>
      <c r="W44" s="616"/>
      <c r="X44" s="618"/>
      <c r="Z44" s="417"/>
      <c r="AK44" s="832"/>
    </row>
    <row r="45" spans="1:37" s="406" customFormat="1" ht="27" customHeight="1">
      <c r="A45" s="605">
        <v>11</v>
      </c>
      <c r="B45" s="689" t="s">
        <v>295</v>
      </c>
      <c r="C45" s="690" t="s">
        <v>123</v>
      </c>
      <c r="D45" s="690">
        <v>33.700000000000003</v>
      </c>
      <c r="E45" s="691">
        <f>0.001*14.8</f>
        <v>1.4800000000000001E-2</v>
      </c>
      <c r="F45" s="692"/>
      <c r="G45" s="693"/>
      <c r="H45" s="694">
        <f>0.001*4.98</f>
        <v>4.9800000000000009E-3</v>
      </c>
      <c r="I45" s="695"/>
      <c r="J45" s="696"/>
      <c r="K45" s="372" t="s">
        <v>183</v>
      </c>
      <c r="L45" s="373"/>
      <c r="M45" s="374"/>
      <c r="N45" s="375"/>
      <c r="O45" s="375"/>
      <c r="P45" s="437"/>
      <c r="Q45" s="454">
        <f>E46+H46</f>
        <v>4.9532647600000007E-2</v>
      </c>
      <c r="R45" s="697">
        <f>Q45+Q46</f>
        <v>0.43197453820000009</v>
      </c>
      <c r="S45" s="455">
        <f t="shared" si="1"/>
        <v>0.57193118202521298</v>
      </c>
      <c r="T45" s="455">
        <f t="shared" si="2"/>
        <v>19.274080834249681</v>
      </c>
      <c r="U45" s="697">
        <f>D45*R45</f>
        <v>14.557541937340003</v>
      </c>
      <c r="V45" s="706">
        <f>Q46*D45</f>
        <v>12.888291713220005</v>
      </c>
      <c r="W45" s="615" t="s">
        <v>177</v>
      </c>
      <c r="X45" s="617" t="s">
        <v>175</v>
      </c>
      <c r="Y45" s="407"/>
      <c r="Z45" s="407"/>
      <c r="AA45" s="408"/>
      <c r="AB45" s="408"/>
      <c r="AC45" s="408"/>
      <c r="AD45" s="408"/>
      <c r="AE45" s="408"/>
      <c r="AF45" s="408"/>
      <c r="AG45" s="408"/>
      <c r="AH45" s="408"/>
      <c r="AI45" s="408"/>
      <c r="AJ45" s="408"/>
      <c r="AK45" s="832"/>
    </row>
    <row r="46" spans="1:37" s="406" customFormat="1" ht="14.25" hidden="1" customHeight="1">
      <c r="A46" s="685"/>
      <c r="B46" s="689"/>
      <c r="C46" s="690"/>
      <c r="D46" s="690"/>
      <c r="E46" s="697">
        <f>E45*I$8/1000</f>
        <v>3.4343548000000008E-2</v>
      </c>
      <c r="F46" s="697"/>
      <c r="G46" s="697"/>
      <c r="H46" s="697">
        <f>H45*$P$8/1000</f>
        <v>1.5189099600000002E-2</v>
      </c>
      <c r="I46" s="697"/>
      <c r="J46" s="697"/>
      <c r="K46" s="378" t="s">
        <v>168</v>
      </c>
      <c r="L46" s="379" t="s">
        <v>123</v>
      </c>
      <c r="M46" s="380">
        <v>1</v>
      </c>
      <c r="N46" s="381">
        <f>D45*M46</f>
        <v>33.700000000000003</v>
      </c>
      <c r="O46" s="409">
        <v>0.33300000000000002</v>
      </c>
      <c r="P46" s="383">
        <f>M46*O46*$M$6</f>
        <v>0.37857654450000011</v>
      </c>
      <c r="Q46" s="697">
        <f>SUM(P46:P47)</f>
        <v>0.38244189060000011</v>
      </c>
      <c r="R46" s="697"/>
      <c r="S46" s="455">
        <f t="shared" si="1"/>
        <v>0</v>
      </c>
      <c r="T46" s="455">
        <f t="shared" si="2"/>
        <v>0</v>
      </c>
      <c r="U46" s="697"/>
      <c r="V46" s="706"/>
      <c r="W46" s="672"/>
      <c r="X46" s="673"/>
      <c r="Y46" s="407"/>
      <c r="Z46" s="407"/>
      <c r="AA46" s="408"/>
      <c r="AB46" s="408"/>
      <c r="AC46" s="408"/>
      <c r="AD46" s="408"/>
      <c r="AE46" s="408"/>
      <c r="AF46" s="408"/>
      <c r="AG46" s="408"/>
      <c r="AH46" s="408"/>
      <c r="AI46" s="408"/>
      <c r="AJ46" s="408"/>
      <c r="AK46" s="832"/>
    </row>
    <row r="47" spans="1:37" s="406" customFormat="1" ht="13.5" hidden="1" customHeight="1">
      <c r="A47" s="606"/>
      <c r="B47" s="689"/>
      <c r="C47" s="690"/>
      <c r="D47" s="690"/>
      <c r="E47" s="697"/>
      <c r="F47" s="697"/>
      <c r="G47" s="697"/>
      <c r="H47" s="697"/>
      <c r="I47" s="697"/>
      <c r="J47" s="697"/>
      <c r="K47" s="410" t="s">
        <v>169</v>
      </c>
      <c r="L47" s="390" t="s">
        <v>123</v>
      </c>
      <c r="M47" s="391">
        <v>4.0000000000000001E-3</v>
      </c>
      <c r="N47" s="392">
        <f>D45*M47</f>
        <v>0.1348</v>
      </c>
      <c r="O47" s="411">
        <v>0.85</v>
      </c>
      <c r="P47" s="412">
        <f t="shared" ref="P47" si="8">M47*O47*$M$6</f>
        <v>3.8653461000000004E-3</v>
      </c>
      <c r="Q47" s="697"/>
      <c r="R47" s="697"/>
      <c r="S47" s="455">
        <f t="shared" si="1"/>
        <v>0</v>
      </c>
      <c r="T47" s="455">
        <f t="shared" si="2"/>
        <v>0</v>
      </c>
      <c r="U47" s="697"/>
      <c r="V47" s="706"/>
      <c r="W47" s="616"/>
      <c r="X47" s="618"/>
      <c r="Y47" s="407"/>
      <c r="Z47" s="407"/>
      <c r="AA47" s="408"/>
      <c r="AB47" s="408"/>
      <c r="AC47" s="408"/>
      <c r="AD47" s="408"/>
      <c r="AE47" s="408"/>
      <c r="AF47" s="408"/>
      <c r="AG47" s="408"/>
      <c r="AH47" s="408"/>
      <c r="AI47" s="408"/>
      <c r="AJ47" s="408"/>
      <c r="AK47" s="832"/>
    </row>
    <row r="48" spans="1:37" s="147" customFormat="1" ht="28.5" customHeight="1">
      <c r="A48" s="566">
        <v>12</v>
      </c>
      <c r="B48" s="547" t="s">
        <v>259</v>
      </c>
      <c r="C48" s="549" t="s">
        <v>123</v>
      </c>
      <c r="D48" s="599">
        <v>58.4</v>
      </c>
      <c r="E48" s="551">
        <v>0.124</v>
      </c>
      <c r="F48" s="552"/>
      <c r="G48" s="553"/>
      <c r="H48" s="676">
        <f>1.4/1000</f>
        <v>1.4E-3</v>
      </c>
      <c r="I48" s="677"/>
      <c r="J48" s="678"/>
      <c r="K48" s="314"/>
      <c r="L48" s="162"/>
      <c r="M48" s="452"/>
      <c r="N48" s="445"/>
      <c r="O48" s="452"/>
      <c r="P48" s="446"/>
      <c r="Q48" s="451">
        <f>E49+H49</f>
        <v>0.29201326799999999</v>
      </c>
      <c r="R48" s="572">
        <f>Q48+Q49</f>
        <v>0.59328289050000005</v>
      </c>
      <c r="S48" s="455">
        <f t="shared" si="1"/>
        <v>0.78550228041889703</v>
      </c>
      <c r="T48" s="455">
        <f t="shared" si="2"/>
        <v>45.873333176463582</v>
      </c>
      <c r="U48" s="572">
        <f>D48*R48</f>
        <v>34.647720805200002</v>
      </c>
      <c r="V48" s="574">
        <f>Q49*D48</f>
        <v>17.594145954000002</v>
      </c>
      <c r="W48" s="540" t="s">
        <v>260</v>
      </c>
      <c r="X48" s="549" t="s">
        <v>175</v>
      </c>
      <c r="Z48" s="181"/>
      <c r="AA48" s="181"/>
      <c r="AK48" s="832"/>
    </row>
    <row r="49" spans="1:39" s="147" customFormat="1" ht="0.75" hidden="1" customHeight="1">
      <c r="A49" s="567"/>
      <c r="B49" s="548"/>
      <c r="C49" s="550"/>
      <c r="D49" s="600"/>
      <c r="E49" s="563">
        <f>E48*I$8/1000</f>
        <v>0.28774324000000001</v>
      </c>
      <c r="F49" s="564"/>
      <c r="G49" s="565"/>
      <c r="H49" s="551">
        <f>H48*$P$8/1000</f>
        <v>4.2700280000000004E-3</v>
      </c>
      <c r="I49" s="552"/>
      <c r="J49" s="553"/>
      <c r="K49" s="313" t="s">
        <v>270</v>
      </c>
      <c r="L49" s="183" t="s">
        <v>123</v>
      </c>
      <c r="M49" s="222">
        <v>1</v>
      </c>
      <c r="N49" s="184">
        <f>D48*M49</f>
        <v>58.4</v>
      </c>
      <c r="O49" s="182">
        <v>0.26500000000000001</v>
      </c>
      <c r="P49" s="185">
        <f>M49*O49*$M$6</f>
        <v>0.30126962250000006</v>
      </c>
      <c r="Q49" s="447">
        <f>SUM(P49:P49)</f>
        <v>0.30126962250000006</v>
      </c>
      <c r="R49" s="573"/>
      <c r="S49" s="455">
        <f t="shared" si="1"/>
        <v>0</v>
      </c>
      <c r="T49" s="455">
        <f t="shared" si="2"/>
        <v>0</v>
      </c>
      <c r="U49" s="573"/>
      <c r="V49" s="575"/>
      <c r="W49" s="541"/>
      <c r="X49" s="550"/>
      <c r="Z49" s="181"/>
      <c r="AA49" s="181"/>
      <c r="AK49" s="832"/>
    </row>
    <row r="50" spans="1:39" s="315" customFormat="1" ht="23.25" customHeight="1">
      <c r="A50" s="566">
        <v>13</v>
      </c>
      <c r="B50" s="556" t="s">
        <v>271</v>
      </c>
      <c r="C50" s="604" t="s">
        <v>123</v>
      </c>
      <c r="D50" s="682">
        <v>108.6</v>
      </c>
      <c r="E50" s="621">
        <f>0.001*14.8</f>
        <v>1.4800000000000001E-2</v>
      </c>
      <c r="F50" s="622"/>
      <c r="G50" s="623"/>
      <c r="H50" s="768">
        <f>0.001*4.98</f>
        <v>4.9800000000000009E-3</v>
      </c>
      <c r="I50" s="769"/>
      <c r="J50" s="770"/>
      <c r="K50" s="314"/>
      <c r="L50" s="162"/>
      <c r="M50" s="245"/>
      <c r="N50" s="452"/>
      <c r="O50" s="452"/>
      <c r="P50" s="446"/>
      <c r="Q50" s="448">
        <f>E51+H51</f>
        <v>4.9532647600000007E-2</v>
      </c>
      <c r="R50" s="559">
        <f>Q50+Q51</f>
        <v>0.62713813652200012</v>
      </c>
      <c r="S50" s="455">
        <f t="shared" si="1"/>
        <v>0.83032638268149861</v>
      </c>
      <c r="T50" s="455">
        <f t="shared" si="2"/>
        <v>90.173445159210743</v>
      </c>
      <c r="U50" s="559">
        <f>D50*R50</f>
        <v>68.107201626289211</v>
      </c>
      <c r="V50" s="624">
        <f>Q51*D50</f>
        <v>62.727956096929212</v>
      </c>
      <c r="W50" s="658" t="s">
        <v>225</v>
      </c>
      <c r="X50" s="549" t="s">
        <v>175</v>
      </c>
      <c r="Y50" s="147"/>
      <c r="Z50" s="147"/>
      <c r="AA50" s="149"/>
      <c r="AB50" s="149"/>
      <c r="AC50" s="149"/>
      <c r="AD50" s="149"/>
      <c r="AE50" s="149"/>
      <c r="AF50" s="149"/>
      <c r="AG50" s="149"/>
      <c r="AH50" s="149"/>
      <c r="AI50" s="149"/>
      <c r="AJ50" s="149"/>
      <c r="AK50" s="832"/>
    </row>
    <row r="51" spans="1:39" s="315" customFormat="1" ht="13.5" hidden="1" customHeight="1">
      <c r="A51" s="619"/>
      <c r="B51" s="556"/>
      <c r="C51" s="604"/>
      <c r="D51" s="683"/>
      <c r="E51" s="559">
        <f>E50*I$8/1000</f>
        <v>3.4343548000000008E-2</v>
      </c>
      <c r="F51" s="559"/>
      <c r="G51" s="559"/>
      <c r="H51" s="559">
        <f>H50*$P$8/1000</f>
        <v>1.5189099600000002E-2</v>
      </c>
      <c r="I51" s="559"/>
      <c r="J51" s="559"/>
      <c r="K51" s="316" t="s">
        <v>226</v>
      </c>
      <c r="L51" s="187" t="s">
        <v>123</v>
      </c>
      <c r="M51" s="317">
        <v>1</v>
      </c>
      <c r="N51" s="188">
        <f>D50*M51</f>
        <v>108.6</v>
      </c>
      <c r="O51" s="318">
        <v>0.5</v>
      </c>
      <c r="P51" s="189">
        <f>M51*O51*$M$6</f>
        <v>0.56843325000000011</v>
      </c>
      <c r="Q51" s="559">
        <f>SUM(P51:P53)</f>
        <v>0.57760548892200014</v>
      </c>
      <c r="R51" s="559"/>
      <c r="S51" s="455">
        <f t="shared" si="1"/>
        <v>0</v>
      </c>
      <c r="T51" s="455">
        <f t="shared" si="2"/>
        <v>0</v>
      </c>
      <c r="U51" s="559"/>
      <c r="V51" s="624"/>
      <c r="W51" s="659"/>
      <c r="X51" s="653"/>
      <c r="Y51" s="147"/>
      <c r="Z51" s="147"/>
      <c r="AA51" s="149"/>
      <c r="AB51" s="149"/>
      <c r="AC51" s="149"/>
      <c r="AD51" s="149"/>
      <c r="AE51" s="149"/>
      <c r="AF51" s="149"/>
      <c r="AG51" s="149"/>
      <c r="AH51" s="149"/>
      <c r="AI51" s="149"/>
      <c r="AJ51" s="149"/>
      <c r="AK51" s="832"/>
    </row>
    <row r="52" spans="1:39" s="315" customFormat="1" ht="13.5" hidden="1" customHeight="1">
      <c r="A52" s="619"/>
      <c r="B52" s="556"/>
      <c r="C52" s="604"/>
      <c r="D52" s="683"/>
      <c r="E52" s="559"/>
      <c r="F52" s="559"/>
      <c r="G52" s="559"/>
      <c r="H52" s="559"/>
      <c r="I52" s="559"/>
      <c r="J52" s="559"/>
      <c r="K52" s="424" t="s">
        <v>169</v>
      </c>
      <c r="L52" s="425" t="s">
        <v>123</v>
      </c>
      <c r="M52" s="426">
        <v>4.0000000000000001E-3</v>
      </c>
      <c r="N52" s="341">
        <f>D50*M52</f>
        <v>0.43440000000000001</v>
      </c>
      <c r="O52" s="428">
        <v>0.85</v>
      </c>
      <c r="P52" s="429">
        <f t="shared" ref="P52:P53" si="9">M52*O52*$M$6</f>
        <v>3.8653461000000004E-3</v>
      </c>
      <c r="Q52" s="559"/>
      <c r="R52" s="559"/>
      <c r="S52" s="455">
        <f t="shared" si="1"/>
        <v>0</v>
      </c>
      <c r="T52" s="455">
        <f t="shared" si="2"/>
        <v>0</v>
      </c>
      <c r="U52" s="559"/>
      <c r="V52" s="624"/>
      <c r="W52" s="659"/>
      <c r="X52" s="653"/>
      <c r="Y52" s="147"/>
      <c r="Z52" s="147">
        <f>+R50*1.33</f>
        <v>0.83409372157426021</v>
      </c>
      <c r="AA52" s="149"/>
      <c r="AB52" s="149"/>
      <c r="AC52" s="149"/>
      <c r="AD52" s="149"/>
      <c r="AE52" s="149"/>
      <c r="AF52" s="149"/>
      <c r="AG52" s="149"/>
      <c r="AH52" s="149"/>
      <c r="AI52" s="149"/>
      <c r="AJ52" s="149"/>
      <c r="AK52" s="832"/>
    </row>
    <row r="53" spans="1:39" s="315" customFormat="1" ht="13.5" hidden="1" customHeight="1">
      <c r="A53" s="567"/>
      <c r="B53" s="556"/>
      <c r="C53" s="604"/>
      <c r="D53" s="684"/>
      <c r="E53" s="559"/>
      <c r="F53" s="559"/>
      <c r="G53" s="559"/>
      <c r="H53" s="559"/>
      <c r="I53" s="559"/>
      <c r="J53" s="559"/>
      <c r="K53" s="430" t="s">
        <v>227</v>
      </c>
      <c r="L53" s="190" t="s">
        <v>123</v>
      </c>
      <c r="M53" s="319">
        <v>4.0000000000000001E-3</v>
      </c>
      <c r="N53" s="192">
        <f>D50*M53</f>
        <v>0.43440000000000001</v>
      </c>
      <c r="O53" s="428">
        <v>1.167</v>
      </c>
      <c r="P53" s="431">
        <f t="shared" si="9"/>
        <v>5.3068928220000016E-3</v>
      </c>
      <c r="Q53" s="559"/>
      <c r="R53" s="559"/>
      <c r="S53" s="455">
        <f t="shared" si="1"/>
        <v>0</v>
      </c>
      <c r="T53" s="455">
        <f t="shared" si="2"/>
        <v>0</v>
      </c>
      <c r="U53" s="559"/>
      <c r="V53" s="624"/>
      <c r="W53" s="660"/>
      <c r="X53" s="550"/>
      <c r="Y53" s="147"/>
      <c r="Z53" s="147"/>
      <c r="AA53" s="149"/>
      <c r="AB53" s="149"/>
      <c r="AC53" s="149"/>
      <c r="AD53" s="149"/>
      <c r="AE53" s="149"/>
      <c r="AF53" s="149"/>
      <c r="AG53" s="149"/>
      <c r="AH53" s="149"/>
      <c r="AI53" s="149"/>
      <c r="AJ53" s="149"/>
      <c r="AK53" s="833"/>
    </row>
    <row r="54" spans="1:39" s="145" customFormat="1" ht="23.25" customHeight="1">
      <c r="A54" s="242"/>
      <c r="B54" s="277" t="s">
        <v>187</v>
      </c>
      <c r="C54" s="462"/>
      <c r="D54" s="462"/>
      <c r="E54" s="462"/>
      <c r="F54" s="461"/>
      <c r="G54" s="461"/>
      <c r="H54" s="462"/>
      <c r="I54" s="462"/>
      <c r="J54" s="462"/>
      <c r="K54" s="243"/>
      <c r="L54" s="462"/>
      <c r="M54" s="462"/>
      <c r="N54" s="462"/>
      <c r="O54" s="462"/>
      <c r="P54" s="462"/>
      <c r="Q54" s="462"/>
      <c r="R54" s="462"/>
      <c r="S54" s="455">
        <f t="shared" si="1"/>
        <v>0</v>
      </c>
      <c r="T54" s="455">
        <f t="shared" si="2"/>
        <v>0</v>
      </c>
      <c r="U54" s="462"/>
      <c r="V54" s="244"/>
      <c r="W54" s="277" t="s">
        <v>188</v>
      </c>
      <c r="X54" s="462"/>
      <c r="Y54" s="166"/>
      <c r="Z54" s="146"/>
      <c r="AA54" s="146"/>
      <c r="AK54" s="493">
        <v>0.5</v>
      </c>
      <c r="AL54" s="495"/>
      <c r="AM54" s="492"/>
    </row>
    <row r="55" spans="1:39" s="167" customFormat="1" ht="29.25" customHeight="1">
      <c r="A55" s="566">
        <v>14</v>
      </c>
      <c r="B55" s="547" t="s">
        <v>228</v>
      </c>
      <c r="C55" s="549" t="s">
        <v>116</v>
      </c>
      <c r="D55" s="599">
        <v>9</v>
      </c>
      <c r="E55" s="563">
        <v>0.28000000000000003</v>
      </c>
      <c r="F55" s="564"/>
      <c r="G55" s="565"/>
      <c r="H55" s="563">
        <v>0.18</v>
      </c>
      <c r="I55" s="564"/>
      <c r="J55" s="565"/>
      <c r="K55" s="432"/>
      <c r="L55" s="162"/>
      <c r="M55" s="452"/>
      <c r="N55" s="452"/>
      <c r="O55" s="433"/>
      <c r="P55" s="449"/>
      <c r="Q55" s="451">
        <f>E56+H56</f>
        <v>1.1987464000000001</v>
      </c>
      <c r="R55" s="572">
        <f>Q55+Q56</f>
        <v>5.086829830000001</v>
      </c>
      <c r="S55" s="455">
        <f t="shared" si="1"/>
        <v>6.7349261129044322</v>
      </c>
      <c r="T55" s="455">
        <f t="shared" si="2"/>
        <v>60.61433501613989</v>
      </c>
      <c r="U55" s="572">
        <f>D55*R55</f>
        <v>45.781468470000007</v>
      </c>
      <c r="V55" s="650">
        <f>D55*Q56</f>
        <v>34.992750870000009</v>
      </c>
      <c r="W55" s="547" t="s">
        <v>198</v>
      </c>
      <c r="X55" s="549" t="s">
        <v>171</v>
      </c>
      <c r="Y55" s="147"/>
      <c r="Z55" s="147"/>
      <c r="AA55" s="147"/>
      <c r="AB55" s="147"/>
      <c r="AC55" s="147"/>
      <c r="AD55" s="147"/>
      <c r="AE55" s="147"/>
      <c r="AF55" s="147"/>
      <c r="AG55" s="147"/>
      <c r="AH55" s="147"/>
      <c r="AI55" s="147"/>
      <c r="AJ55" s="147"/>
      <c r="AK55" s="834"/>
    </row>
    <row r="56" spans="1:39" s="167" customFormat="1" ht="12" hidden="1" customHeight="1">
      <c r="A56" s="567"/>
      <c r="B56" s="548"/>
      <c r="C56" s="550"/>
      <c r="D56" s="600"/>
      <c r="E56" s="563">
        <f>E55*$I$8/1000</f>
        <v>0.64974280000000006</v>
      </c>
      <c r="F56" s="564"/>
      <c r="G56" s="565"/>
      <c r="H56" s="563">
        <f>H55*$P$8/1000</f>
        <v>0.54900360000000004</v>
      </c>
      <c r="I56" s="564"/>
      <c r="J56" s="565"/>
      <c r="K56" s="342" t="s">
        <v>191</v>
      </c>
      <c r="L56" s="183" t="s">
        <v>116</v>
      </c>
      <c r="M56" s="184">
        <v>1</v>
      </c>
      <c r="N56" s="186">
        <f>D55*M56</f>
        <v>9</v>
      </c>
      <c r="O56" s="182">
        <v>3.42</v>
      </c>
      <c r="P56" s="185">
        <f>M56*O56*$M$6</f>
        <v>3.8880834300000009</v>
      </c>
      <c r="Q56" s="447">
        <f>SUM(P56:P56)</f>
        <v>3.8880834300000009</v>
      </c>
      <c r="R56" s="573"/>
      <c r="S56" s="455">
        <f t="shared" si="1"/>
        <v>0</v>
      </c>
      <c r="T56" s="455">
        <f t="shared" si="2"/>
        <v>0</v>
      </c>
      <c r="U56" s="573"/>
      <c r="V56" s="651"/>
      <c r="W56" s="548"/>
      <c r="X56" s="550"/>
      <c r="Y56" s="147"/>
      <c r="Z56" s="147"/>
      <c r="AA56" s="147"/>
      <c r="AB56" s="147"/>
      <c r="AC56" s="147"/>
      <c r="AD56" s="147"/>
      <c r="AE56" s="147"/>
      <c r="AF56" s="147"/>
      <c r="AG56" s="147"/>
      <c r="AH56" s="147"/>
      <c r="AI56" s="147"/>
      <c r="AJ56" s="147"/>
      <c r="AK56" s="835"/>
    </row>
    <row r="57" spans="1:39" s="167" customFormat="1" ht="30.75" customHeight="1">
      <c r="A57" s="566">
        <v>15</v>
      </c>
      <c r="B57" s="547" t="s">
        <v>209</v>
      </c>
      <c r="C57" s="549" t="s">
        <v>116</v>
      </c>
      <c r="D57" s="599">
        <v>138</v>
      </c>
      <c r="E57" s="563">
        <v>0.27</v>
      </c>
      <c r="F57" s="564"/>
      <c r="G57" s="565"/>
      <c r="H57" s="563">
        <v>0.17</v>
      </c>
      <c r="I57" s="564"/>
      <c r="J57" s="565"/>
      <c r="K57" s="432"/>
      <c r="L57" s="162"/>
      <c r="M57" s="452"/>
      <c r="N57" s="452"/>
      <c r="O57" s="433"/>
      <c r="P57" s="449"/>
      <c r="Q57" s="451">
        <f>E58+H58</f>
        <v>1.1450411000000003</v>
      </c>
      <c r="R57" s="572">
        <f>Q57+Q58</f>
        <v>3.4528800950000007</v>
      </c>
      <c r="S57" s="455">
        <f t="shared" si="1"/>
        <v>4.5715884143392778</v>
      </c>
      <c r="T57" s="455">
        <f t="shared" si="2"/>
        <v>630.87920117882038</v>
      </c>
      <c r="U57" s="572">
        <f>D57*R57</f>
        <v>476.49745311000009</v>
      </c>
      <c r="V57" s="650">
        <f>D57*Q58</f>
        <v>318.48178131000009</v>
      </c>
      <c r="W57" s="547" t="s">
        <v>210</v>
      </c>
      <c r="X57" s="549" t="s">
        <v>171</v>
      </c>
      <c r="Y57" s="147"/>
      <c r="Z57" s="147"/>
      <c r="AA57" s="147"/>
      <c r="AB57" s="147"/>
      <c r="AC57" s="147"/>
      <c r="AD57" s="147"/>
      <c r="AE57" s="147"/>
      <c r="AF57" s="147"/>
      <c r="AG57" s="147"/>
      <c r="AH57" s="147"/>
      <c r="AI57" s="147"/>
      <c r="AJ57" s="147"/>
      <c r="AK57" s="835"/>
    </row>
    <row r="58" spans="1:39" s="167" customFormat="1" ht="21" hidden="1" customHeight="1">
      <c r="A58" s="567"/>
      <c r="B58" s="548"/>
      <c r="C58" s="550"/>
      <c r="D58" s="600"/>
      <c r="E58" s="563">
        <f>E57*$I$8/1000</f>
        <v>0.62653770000000009</v>
      </c>
      <c r="F58" s="564"/>
      <c r="G58" s="565"/>
      <c r="H58" s="563">
        <f>H57*$P$8/1000</f>
        <v>0.51850340000000006</v>
      </c>
      <c r="I58" s="564"/>
      <c r="J58" s="565"/>
      <c r="K58" s="342" t="s">
        <v>207</v>
      </c>
      <c r="L58" s="183" t="s">
        <v>116</v>
      </c>
      <c r="M58" s="184">
        <v>1</v>
      </c>
      <c r="N58" s="186">
        <f>D57*M58</f>
        <v>138</v>
      </c>
      <c r="O58" s="182">
        <v>2.0299999999999998</v>
      </c>
      <c r="P58" s="185">
        <f>M58*O58*$M$6</f>
        <v>2.3078389950000004</v>
      </c>
      <c r="Q58" s="447">
        <f>SUM(P58:P58)</f>
        <v>2.3078389950000004</v>
      </c>
      <c r="R58" s="573"/>
      <c r="S58" s="455">
        <f t="shared" si="1"/>
        <v>0</v>
      </c>
      <c r="T58" s="455">
        <f t="shared" si="2"/>
        <v>0</v>
      </c>
      <c r="U58" s="573"/>
      <c r="V58" s="651"/>
      <c r="W58" s="548"/>
      <c r="X58" s="550"/>
      <c r="Y58" s="147"/>
      <c r="Z58" s="147"/>
      <c r="AA58" s="147"/>
      <c r="AB58" s="147"/>
      <c r="AC58" s="147"/>
      <c r="AD58" s="147"/>
      <c r="AE58" s="147"/>
      <c r="AF58" s="147"/>
      <c r="AG58" s="147"/>
      <c r="AH58" s="147"/>
      <c r="AI58" s="147"/>
      <c r="AJ58" s="147"/>
      <c r="AK58" s="835"/>
    </row>
    <row r="59" spans="1:39" s="167" customFormat="1" ht="30" customHeight="1">
      <c r="A59" s="566">
        <v>16</v>
      </c>
      <c r="B59" s="547" t="s">
        <v>229</v>
      </c>
      <c r="C59" s="549" t="s">
        <v>116</v>
      </c>
      <c r="D59" s="599">
        <v>241</v>
      </c>
      <c r="E59" s="563">
        <v>0.25</v>
      </c>
      <c r="F59" s="564"/>
      <c r="G59" s="565"/>
      <c r="H59" s="563">
        <v>0.16</v>
      </c>
      <c r="I59" s="564"/>
      <c r="J59" s="565"/>
      <c r="K59" s="432"/>
      <c r="L59" s="162"/>
      <c r="M59" s="452"/>
      <c r="N59" s="452"/>
      <c r="O59" s="433"/>
      <c r="P59" s="449"/>
      <c r="Q59" s="451">
        <f>E60+H60</f>
        <v>1.0681307</v>
      </c>
      <c r="R59" s="572">
        <f>Q59+Q60</f>
        <v>2.8075364450000002</v>
      </c>
      <c r="S59" s="455">
        <f t="shared" si="1"/>
        <v>3.7171580627381386</v>
      </c>
      <c r="T59" s="455">
        <f t="shared" si="2"/>
        <v>895.83509311989144</v>
      </c>
      <c r="U59" s="572">
        <f>D59*R59</f>
        <v>676.61628324500009</v>
      </c>
      <c r="V59" s="650">
        <f>D59*Q60</f>
        <v>419.19678454500013</v>
      </c>
      <c r="W59" s="547" t="s">
        <v>208</v>
      </c>
      <c r="X59" s="549" t="s">
        <v>171</v>
      </c>
      <c r="Y59" s="147"/>
      <c r="Z59" s="147"/>
      <c r="AA59" s="147"/>
      <c r="AB59" s="147"/>
      <c r="AC59" s="147"/>
      <c r="AD59" s="147"/>
      <c r="AE59" s="147"/>
      <c r="AF59" s="147"/>
      <c r="AG59" s="147"/>
      <c r="AH59" s="147"/>
      <c r="AI59" s="147"/>
      <c r="AJ59" s="147"/>
      <c r="AK59" s="835"/>
    </row>
    <row r="60" spans="1:39" s="167" customFormat="1" ht="21" hidden="1" customHeight="1">
      <c r="A60" s="567"/>
      <c r="B60" s="548"/>
      <c r="C60" s="550"/>
      <c r="D60" s="600"/>
      <c r="E60" s="563">
        <f>E59*$I$8/1000</f>
        <v>0.58012750000000002</v>
      </c>
      <c r="F60" s="564"/>
      <c r="G60" s="565"/>
      <c r="H60" s="563">
        <f>H59*$P$8/1000</f>
        <v>0.48800319999999997</v>
      </c>
      <c r="I60" s="564"/>
      <c r="J60" s="565"/>
      <c r="K60" s="342" t="s">
        <v>185</v>
      </c>
      <c r="L60" s="183" t="s">
        <v>116</v>
      </c>
      <c r="M60" s="184">
        <v>1</v>
      </c>
      <c r="N60" s="186">
        <f>D59*M60</f>
        <v>241</v>
      </c>
      <c r="O60" s="182">
        <v>1.53</v>
      </c>
      <c r="P60" s="185">
        <f>M60*O60*$M$6</f>
        <v>1.7394057450000004</v>
      </c>
      <c r="Q60" s="447">
        <f>SUM(P60:P60)</f>
        <v>1.7394057450000004</v>
      </c>
      <c r="R60" s="573"/>
      <c r="S60" s="455">
        <f t="shared" si="1"/>
        <v>0</v>
      </c>
      <c r="T60" s="455">
        <f t="shared" si="2"/>
        <v>0</v>
      </c>
      <c r="U60" s="573"/>
      <c r="V60" s="651"/>
      <c r="W60" s="548"/>
      <c r="X60" s="550"/>
      <c r="Y60" s="147"/>
      <c r="Z60" s="147"/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835"/>
    </row>
    <row r="61" spans="1:39" s="147" customFormat="1" ht="28.5" customHeight="1">
      <c r="A61" s="566">
        <v>17</v>
      </c>
      <c r="B61" s="680" t="s">
        <v>200</v>
      </c>
      <c r="C61" s="549" t="s">
        <v>201</v>
      </c>
      <c r="D61" s="599">
        <v>124</v>
      </c>
      <c r="E61" s="551">
        <f>4.1/100</f>
        <v>4.0999999999999995E-2</v>
      </c>
      <c r="F61" s="552"/>
      <c r="G61" s="553"/>
      <c r="H61" s="551">
        <f>0.4/100</f>
        <v>4.0000000000000001E-3</v>
      </c>
      <c r="I61" s="552"/>
      <c r="J61" s="553"/>
      <c r="K61" s="246"/>
      <c r="L61" s="162"/>
      <c r="M61" s="452"/>
      <c r="N61" s="452"/>
      <c r="O61" s="452"/>
      <c r="P61" s="446"/>
      <c r="Q61" s="451">
        <f>E62+H62</f>
        <v>0.10734099</v>
      </c>
      <c r="R61" s="572">
        <f>Q61+Q62</f>
        <v>0.20463991993333333</v>
      </c>
      <c r="S61" s="455">
        <f t="shared" si="1"/>
        <v>0.2709417823205772</v>
      </c>
      <c r="T61" s="455">
        <f t="shared" si="2"/>
        <v>33.596781007751574</v>
      </c>
      <c r="U61" s="572">
        <f>D61*R61</f>
        <v>25.375350071733333</v>
      </c>
      <c r="V61" s="674">
        <f>Q62*D61</f>
        <v>12.065067311733333</v>
      </c>
      <c r="W61" s="652" t="s">
        <v>202</v>
      </c>
      <c r="X61" s="549" t="s">
        <v>172</v>
      </c>
      <c r="AK61" s="835"/>
    </row>
    <row r="62" spans="1:39" s="147" customFormat="1" ht="8.25" hidden="1" customHeight="1">
      <c r="A62" s="619"/>
      <c r="B62" s="680"/>
      <c r="C62" s="653"/>
      <c r="D62" s="681"/>
      <c r="E62" s="771">
        <f>E61*I$8/1000</f>
        <v>9.5140909999999995E-2</v>
      </c>
      <c r="F62" s="772"/>
      <c r="G62" s="773"/>
      <c r="H62" s="771">
        <f>H61*$P$8/1000</f>
        <v>1.220008E-2</v>
      </c>
      <c r="I62" s="772"/>
      <c r="J62" s="773"/>
      <c r="K62" s="309" t="s">
        <v>126</v>
      </c>
      <c r="L62" s="187" t="s">
        <v>123</v>
      </c>
      <c r="M62" s="193">
        <v>0.03</v>
      </c>
      <c r="N62" s="223">
        <f>D61*M62</f>
        <v>3.7199999999999998</v>
      </c>
      <c r="O62" s="224">
        <f>0.542*2</f>
        <v>1.0840000000000001</v>
      </c>
      <c r="P62" s="179">
        <f>M62*O62*$M$6</f>
        <v>3.6970898580000008E-2</v>
      </c>
      <c r="Q62" s="572">
        <f>SUM(P62:P63)</f>
        <v>9.7298929933333334E-2</v>
      </c>
      <c r="R62" s="675"/>
      <c r="S62" s="455">
        <f t="shared" si="1"/>
        <v>0</v>
      </c>
      <c r="T62" s="455">
        <f t="shared" si="2"/>
        <v>0</v>
      </c>
      <c r="U62" s="675"/>
      <c r="V62" s="674"/>
      <c r="W62" s="652"/>
      <c r="X62" s="653"/>
      <c r="AK62" s="835"/>
    </row>
    <row r="63" spans="1:39" s="147" customFormat="1" ht="12.75" hidden="1">
      <c r="A63" s="567"/>
      <c r="B63" s="680"/>
      <c r="C63" s="550"/>
      <c r="D63" s="600"/>
      <c r="E63" s="774"/>
      <c r="F63" s="775"/>
      <c r="G63" s="776"/>
      <c r="H63" s="774"/>
      <c r="I63" s="775"/>
      <c r="J63" s="776"/>
      <c r="K63" s="310" t="s">
        <v>203</v>
      </c>
      <c r="L63" s="190" t="s">
        <v>123</v>
      </c>
      <c r="M63" s="191">
        <f>17.2/100</f>
        <v>0.17199999999999999</v>
      </c>
      <c r="N63" s="192">
        <f>D61*M63</f>
        <v>21.327999999999999</v>
      </c>
      <c r="O63" s="228">
        <f>0.833/2.7</f>
        <v>0.30851851851851847</v>
      </c>
      <c r="P63" s="225">
        <f>M63*O63*$M$6</f>
        <v>6.0328031353333332E-2</v>
      </c>
      <c r="Q63" s="573"/>
      <c r="R63" s="573"/>
      <c r="S63" s="455">
        <f t="shared" si="1"/>
        <v>0</v>
      </c>
      <c r="T63" s="455">
        <f t="shared" si="2"/>
        <v>0</v>
      </c>
      <c r="U63" s="573"/>
      <c r="V63" s="674"/>
      <c r="W63" s="652"/>
      <c r="X63" s="550"/>
      <c r="Y63" s="181"/>
      <c r="AK63" s="835"/>
    </row>
    <row r="64" spans="1:39" s="147" customFormat="1" ht="20.25" customHeight="1">
      <c r="A64" s="597">
        <v>18</v>
      </c>
      <c r="B64" s="547" t="s">
        <v>204</v>
      </c>
      <c r="C64" s="549" t="s">
        <v>201</v>
      </c>
      <c r="D64" s="599">
        <f>+D61</f>
        <v>124</v>
      </c>
      <c r="E64" s="551">
        <f>21.4/100</f>
        <v>0.214</v>
      </c>
      <c r="F64" s="552"/>
      <c r="G64" s="553"/>
      <c r="H64" s="676">
        <f>0.03/100</f>
        <v>2.9999999999999997E-4</v>
      </c>
      <c r="I64" s="677"/>
      <c r="J64" s="678"/>
      <c r="K64" s="246"/>
      <c r="L64" s="162"/>
      <c r="M64" s="452"/>
      <c r="N64" s="452"/>
      <c r="O64" s="452"/>
      <c r="P64" s="446"/>
      <c r="Q64" s="451">
        <f>E65+H65</f>
        <v>0.49750414600000004</v>
      </c>
      <c r="R64" s="572">
        <f>Q64+Q65</f>
        <v>0.88545983912500015</v>
      </c>
      <c r="S64" s="455">
        <f t="shared" si="1"/>
        <v>1.1723424592033425</v>
      </c>
      <c r="T64" s="455">
        <f t="shared" si="2"/>
        <v>145.37046494121446</v>
      </c>
      <c r="U64" s="572">
        <f>D64*R64</f>
        <v>109.79702005150001</v>
      </c>
      <c r="V64" s="674">
        <f>Q65*D64</f>
        <v>48.106505947500011</v>
      </c>
      <c r="W64" s="654" t="s">
        <v>184</v>
      </c>
      <c r="X64" s="656" t="s">
        <v>192</v>
      </c>
      <c r="AK64" s="835"/>
    </row>
    <row r="65" spans="1:37" s="147" customFormat="1" ht="24" hidden="1" customHeight="1">
      <c r="A65" s="598"/>
      <c r="B65" s="548"/>
      <c r="C65" s="550"/>
      <c r="D65" s="600"/>
      <c r="E65" s="563">
        <f>E64*I$8/1000</f>
        <v>0.49658914000000004</v>
      </c>
      <c r="F65" s="564"/>
      <c r="G65" s="565"/>
      <c r="H65" s="676">
        <f>H64*$P$8/1000</f>
        <v>9.1500599999999989E-4</v>
      </c>
      <c r="I65" s="677"/>
      <c r="J65" s="678"/>
      <c r="K65" s="221" t="s">
        <v>127</v>
      </c>
      <c r="L65" s="183" t="s">
        <v>123</v>
      </c>
      <c r="M65" s="182">
        <f>27.3/100</f>
        <v>0.27300000000000002</v>
      </c>
      <c r="N65" s="223">
        <f>D64*M65</f>
        <v>33.852000000000004</v>
      </c>
      <c r="O65" s="182">
        <v>1.25</v>
      </c>
      <c r="P65" s="185">
        <f>M65*O65*$M$6</f>
        <v>0.38795569312500011</v>
      </c>
      <c r="Q65" s="447">
        <f>SUM(P65:P65)</f>
        <v>0.38795569312500011</v>
      </c>
      <c r="R65" s="573"/>
      <c r="S65" s="455">
        <f t="shared" si="1"/>
        <v>0</v>
      </c>
      <c r="T65" s="455">
        <f t="shared" si="2"/>
        <v>0</v>
      </c>
      <c r="U65" s="573"/>
      <c r="V65" s="674"/>
      <c r="W65" s="655"/>
      <c r="X65" s="657"/>
      <c r="AK65" s="835"/>
    </row>
    <row r="66" spans="1:37" s="147" customFormat="1" ht="21" customHeight="1">
      <c r="A66" s="597">
        <v>19</v>
      </c>
      <c r="B66" s="540" t="s">
        <v>272</v>
      </c>
      <c r="C66" s="549" t="s">
        <v>123</v>
      </c>
      <c r="D66" s="599">
        <v>5</v>
      </c>
      <c r="E66" s="601">
        <f>0.001*190</f>
        <v>0.19</v>
      </c>
      <c r="F66" s="602"/>
      <c r="G66" s="603"/>
      <c r="H66" s="601">
        <f>0.001*162</f>
        <v>0.16200000000000001</v>
      </c>
      <c r="I66" s="602"/>
      <c r="J66" s="603"/>
      <c r="K66" s="278"/>
      <c r="L66" s="162"/>
      <c r="M66" s="452"/>
      <c r="N66" s="452"/>
      <c r="O66" s="452"/>
      <c r="P66" s="446"/>
      <c r="Q66" s="451">
        <f>E67+H67</f>
        <v>0.93500014000000009</v>
      </c>
      <c r="R66" s="572">
        <f>Q66+Q67</f>
        <v>2.2992399400000005</v>
      </c>
      <c r="S66" s="455">
        <f t="shared" si="1"/>
        <v>3.0441771455403335</v>
      </c>
      <c r="T66" s="455">
        <f t="shared" si="2"/>
        <v>15.220885727701667</v>
      </c>
      <c r="U66" s="572">
        <f>D66*R66</f>
        <v>11.496199700000002</v>
      </c>
      <c r="V66" s="574">
        <f>Q67*D66</f>
        <v>6.8211990000000009</v>
      </c>
      <c r="W66" s="540" t="s">
        <v>230</v>
      </c>
      <c r="X66" s="549" t="s">
        <v>175</v>
      </c>
      <c r="Y66" s="181"/>
      <c r="AK66" s="835"/>
    </row>
    <row r="67" spans="1:37" s="147" customFormat="1" ht="21.75" hidden="1" customHeight="1">
      <c r="A67" s="598"/>
      <c r="B67" s="541"/>
      <c r="C67" s="550"/>
      <c r="D67" s="600"/>
      <c r="E67" s="563">
        <f>E66*I$8/1000</f>
        <v>0.44089690000000009</v>
      </c>
      <c r="F67" s="564"/>
      <c r="G67" s="565"/>
      <c r="H67" s="563">
        <f>H66*$P$8/1000</f>
        <v>0.49410324000000005</v>
      </c>
      <c r="I67" s="564"/>
      <c r="J67" s="565"/>
      <c r="K67" s="221" t="s">
        <v>273</v>
      </c>
      <c r="L67" s="183" t="s">
        <v>123</v>
      </c>
      <c r="M67" s="222">
        <v>1</v>
      </c>
      <c r="N67" s="186">
        <f>D66*M67</f>
        <v>5</v>
      </c>
      <c r="O67" s="182">
        <v>1.2</v>
      </c>
      <c r="P67" s="185">
        <f>M67*O67*$M$6</f>
        <v>1.3642398000000002</v>
      </c>
      <c r="Q67" s="451">
        <f>SUM(P67:P67)</f>
        <v>1.3642398000000002</v>
      </c>
      <c r="R67" s="573"/>
      <c r="S67" s="455">
        <f t="shared" si="1"/>
        <v>0</v>
      </c>
      <c r="T67" s="455">
        <f t="shared" si="2"/>
        <v>0</v>
      </c>
      <c r="U67" s="573"/>
      <c r="V67" s="575"/>
      <c r="W67" s="541"/>
      <c r="X67" s="550"/>
      <c r="Y67" s="181"/>
      <c r="AK67" s="835"/>
    </row>
    <row r="68" spans="1:37" s="147" customFormat="1" ht="21.75" customHeight="1">
      <c r="A68" s="597">
        <f>+A66+1</f>
        <v>20</v>
      </c>
      <c r="B68" s="540" t="s">
        <v>274</v>
      </c>
      <c r="C68" s="549" t="s">
        <v>123</v>
      </c>
      <c r="D68" s="599">
        <v>8</v>
      </c>
      <c r="E68" s="601">
        <f>0.001*190</f>
        <v>0.19</v>
      </c>
      <c r="F68" s="602"/>
      <c r="G68" s="603"/>
      <c r="H68" s="601">
        <f>0.001*162</f>
        <v>0.16200000000000001</v>
      </c>
      <c r="I68" s="602"/>
      <c r="J68" s="603"/>
      <c r="K68" s="278"/>
      <c r="L68" s="162"/>
      <c r="M68" s="452"/>
      <c r="N68" s="452"/>
      <c r="O68" s="452"/>
      <c r="P68" s="446"/>
      <c r="Q68" s="451">
        <f>E69+H69</f>
        <v>0.93500014000000009</v>
      </c>
      <c r="R68" s="572">
        <f>Q68+Q69</f>
        <v>2.2992399400000005</v>
      </c>
      <c r="S68" s="455">
        <f t="shared" si="1"/>
        <v>3.0441771455403335</v>
      </c>
      <c r="T68" s="455">
        <f t="shared" si="2"/>
        <v>24.353417164322668</v>
      </c>
      <c r="U68" s="572">
        <f>D68*R68</f>
        <v>18.393919520000004</v>
      </c>
      <c r="V68" s="574">
        <f>Q69*D68</f>
        <v>10.913918400000002</v>
      </c>
      <c r="W68" s="540" t="s">
        <v>230</v>
      </c>
      <c r="X68" s="549" t="s">
        <v>175</v>
      </c>
      <c r="Y68" s="181"/>
      <c r="AK68" s="835"/>
    </row>
    <row r="69" spans="1:37" s="147" customFormat="1" ht="21.75" hidden="1" customHeight="1">
      <c r="A69" s="598"/>
      <c r="B69" s="541"/>
      <c r="C69" s="550"/>
      <c r="D69" s="600"/>
      <c r="E69" s="563">
        <f>E68*I$8/1000</f>
        <v>0.44089690000000009</v>
      </c>
      <c r="F69" s="564"/>
      <c r="G69" s="565"/>
      <c r="H69" s="563">
        <f>H68*$P$8/1000</f>
        <v>0.49410324000000005</v>
      </c>
      <c r="I69" s="564"/>
      <c r="J69" s="565"/>
      <c r="K69" s="221" t="s">
        <v>275</v>
      </c>
      <c r="L69" s="183" t="s">
        <v>123</v>
      </c>
      <c r="M69" s="222">
        <v>1</v>
      </c>
      <c r="N69" s="186">
        <f>D68*M69</f>
        <v>8</v>
      </c>
      <c r="O69" s="182">
        <v>1.2</v>
      </c>
      <c r="P69" s="185">
        <f>M69*O69*$M$6</f>
        <v>1.3642398000000002</v>
      </c>
      <c r="Q69" s="451">
        <f>SUM(P69:P69)</f>
        <v>1.3642398000000002</v>
      </c>
      <c r="R69" s="573"/>
      <c r="S69" s="455">
        <f t="shared" si="1"/>
        <v>0</v>
      </c>
      <c r="T69" s="455">
        <f t="shared" si="2"/>
        <v>0</v>
      </c>
      <c r="U69" s="573"/>
      <c r="V69" s="575"/>
      <c r="W69" s="541"/>
      <c r="X69" s="550"/>
      <c r="Y69" s="181"/>
      <c r="AK69" s="835"/>
    </row>
    <row r="70" spans="1:37" s="147" customFormat="1" ht="21.75" customHeight="1">
      <c r="A70" s="597">
        <f>+A68+1</f>
        <v>21</v>
      </c>
      <c r="B70" s="540" t="s">
        <v>276</v>
      </c>
      <c r="C70" s="549" t="s">
        <v>123</v>
      </c>
      <c r="D70" s="599">
        <v>0.6</v>
      </c>
      <c r="E70" s="601">
        <f>0.001*190</f>
        <v>0.19</v>
      </c>
      <c r="F70" s="602"/>
      <c r="G70" s="603"/>
      <c r="H70" s="601">
        <f>0.001*162</f>
        <v>0.16200000000000001</v>
      </c>
      <c r="I70" s="602"/>
      <c r="J70" s="603"/>
      <c r="K70" s="278"/>
      <c r="L70" s="162"/>
      <c r="M70" s="452"/>
      <c r="N70" s="452"/>
      <c r="O70" s="452"/>
      <c r="P70" s="446"/>
      <c r="Q70" s="451">
        <f>E71+H71</f>
        <v>0.93500014000000009</v>
      </c>
      <c r="R70" s="572">
        <f>Q70+Q71</f>
        <v>2.2992399400000005</v>
      </c>
      <c r="S70" s="455">
        <f t="shared" si="1"/>
        <v>3.0441771455403335</v>
      </c>
      <c r="T70" s="455">
        <f t="shared" si="2"/>
        <v>1.8265062873242</v>
      </c>
      <c r="U70" s="572">
        <f>D70*R70</f>
        <v>1.3795439640000002</v>
      </c>
      <c r="V70" s="574">
        <f>Q71*D70</f>
        <v>0.81854388000000011</v>
      </c>
      <c r="W70" s="540" t="s">
        <v>230</v>
      </c>
      <c r="X70" s="549" t="s">
        <v>175</v>
      </c>
      <c r="Y70" s="181"/>
      <c r="AK70" s="835"/>
    </row>
    <row r="71" spans="1:37" s="147" customFormat="1" ht="21.75" hidden="1" customHeight="1">
      <c r="A71" s="598"/>
      <c r="B71" s="541"/>
      <c r="C71" s="550"/>
      <c r="D71" s="600"/>
      <c r="E71" s="563">
        <f>E70*I$8/1000</f>
        <v>0.44089690000000009</v>
      </c>
      <c r="F71" s="564"/>
      <c r="G71" s="565"/>
      <c r="H71" s="563">
        <f>H70*$P$8/1000</f>
        <v>0.49410324000000005</v>
      </c>
      <c r="I71" s="564"/>
      <c r="J71" s="565"/>
      <c r="K71" s="221" t="s">
        <v>277</v>
      </c>
      <c r="L71" s="183" t="s">
        <v>123</v>
      </c>
      <c r="M71" s="222">
        <v>1</v>
      </c>
      <c r="N71" s="186">
        <f>D70*M71</f>
        <v>0.6</v>
      </c>
      <c r="O71" s="182">
        <v>1.2</v>
      </c>
      <c r="P71" s="185">
        <f>M71*O71*$M$6</f>
        <v>1.3642398000000002</v>
      </c>
      <c r="Q71" s="451">
        <f>SUM(P71:P71)</f>
        <v>1.3642398000000002</v>
      </c>
      <c r="R71" s="573"/>
      <c r="S71" s="455">
        <f t="shared" si="1"/>
        <v>0</v>
      </c>
      <c r="T71" s="455">
        <f t="shared" si="2"/>
        <v>0</v>
      </c>
      <c r="U71" s="573"/>
      <c r="V71" s="575"/>
      <c r="W71" s="541"/>
      <c r="X71" s="550"/>
      <c r="Y71" s="181"/>
      <c r="AK71" s="835"/>
    </row>
    <row r="72" spans="1:37" s="147" customFormat="1" ht="21.75" customHeight="1">
      <c r="A72" s="597">
        <f>+A70+1</f>
        <v>22</v>
      </c>
      <c r="B72" s="540" t="s">
        <v>278</v>
      </c>
      <c r="C72" s="549" t="s">
        <v>123</v>
      </c>
      <c r="D72" s="599">
        <v>0.9</v>
      </c>
      <c r="E72" s="601">
        <f>0.001*190</f>
        <v>0.19</v>
      </c>
      <c r="F72" s="602"/>
      <c r="G72" s="603"/>
      <c r="H72" s="601">
        <f>0.001*162</f>
        <v>0.16200000000000001</v>
      </c>
      <c r="I72" s="602"/>
      <c r="J72" s="603"/>
      <c r="K72" s="278"/>
      <c r="L72" s="162"/>
      <c r="M72" s="452"/>
      <c r="N72" s="452"/>
      <c r="O72" s="452"/>
      <c r="P72" s="446"/>
      <c r="Q72" s="451">
        <f>E73+H73</f>
        <v>0.93500014000000009</v>
      </c>
      <c r="R72" s="572">
        <f>Q72+Q73</f>
        <v>2.2992399400000005</v>
      </c>
      <c r="S72" s="455">
        <f t="shared" si="1"/>
        <v>3.0441771455403335</v>
      </c>
      <c r="T72" s="455">
        <f t="shared" si="2"/>
        <v>2.7397594309863003</v>
      </c>
      <c r="U72" s="572">
        <f>D72*R72</f>
        <v>2.0693159460000006</v>
      </c>
      <c r="V72" s="574">
        <f>Q73*D72</f>
        <v>1.2278158200000002</v>
      </c>
      <c r="W72" s="540" t="s">
        <v>230</v>
      </c>
      <c r="X72" s="549" t="s">
        <v>175</v>
      </c>
      <c r="Y72" s="181"/>
      <c r="AK72" s="835"/>
    </row>
    <row r="73" spans="1:37" s="147" customFormat="1" ht="21.75" hidden="1" customHeight="1">
      <c r="A73" s="598"/>
      <c r="B73" s="541"/>
      <c r="C73" s="550"/>
      <c r="D73" s="600"/>
      <c r="E73" s="563">
        <f>E72*I$8/1000</f>
        <v>0.44089690000000009</v>
      </c>
      <c r="F73" s="564"/>
      <c r="G73" s="565"/>
      <c r="H73" s="563">
        <f>H72*$P$8/1000</f>
        <v>0.49410324000000005</v>
      </c>
      <c r="I73" s="564"/>
      <c r="J73" s="565"/>
      <c r="K73" s="221" t="s">
        <v>283</v>
      </c>
      <c r="L73" s="183" t="s">
        <v>123</v>
      </c>
      <c r="M73" s="222">
        <v>1</v>
      </c>
      <c r="N73" s="186">
        <f>D72*M73</f>
        <v>0.9</v>
      </c>
      <c r="O73" s="182">
        <v>1.2</v>
      </c>
      <c r="P73" s="185">
        <f>M73*O73*$M$6</f>
        <v>1.3642398000000002</v>
      </c>
      <c r="Q73" s="451">
        <f>SUM(P73:P73)</f>
        <v>1.3642398000000002</v>
      </c>
      <c r="R73" s="573"/>
      <c r="S73" s="455">
        <f t="shared" si="1"/>
        <v>0</v>
      </c>
      <c r="T73" s="455">
        <f t="shared" si="2"/>
        <v>0</v>
      </c>
      <c r="U73" s="573"/>
      <c r="V73" s="575"/>
      <c r="W73" s="541"/>
      <c r="X73" s="550"/>
      <c r="Y73" s="181"/>
      <c r="AK73" s="835"/>
    </row>
    <row r="74" spans="1:37" s="147" customFormat="1" ht="19.5" customHeight="1">
      <c r="A74" s="597">
        <f>+A72+1</f>
        <v>23</v>
      </c>
      <c r="B74" s="540" t="s">
        <v>279</v>
      </c>
      <c r="C74" s="549" t="s">
        <v>123</v>
      </c>
      <c r="D74" s="599">
        <v>0.6</v>
      </c>
      <c r="E74" s="601">
        <f>0.001*190</f>
        <v>0.19</v>
      </c>
      <c r="F74" s="602"/>
      <c r="G74" s="603"/>
      <c r="H74" s="601">
        <f>0.001*162</f>
        <v>0.16200000000000001</v>
      </c>
      <c r="I74" s="602"/>
      <c r="J74" s="603"/>
      <c r="K74" s="278"/>
      <c r="L74" s="162"/>
      <c r="M74" s="452"/>
      <c r="N74" s="452"/>
      <c r="O74" s="452"/>
      <c r="P74" s="446"/>
      <c r="Q74" s="451">
        <f>E75+H75</f>
        <v>0.93500014000000009</v>
      </c>
      <c r="R74" s="572">
        <f>Q74+Q75</f>
        <v>2.2992399400000005</v>
      </c>
      <c r="S74" s="455">
        <f t="shared" si="1"/>
        <v>3.0441771455403335</v>
      </c>
      <c r="T74" s="455">
        <f t="shared" si="2"/>
        <v>1.8265062873242</v>
      </c>
      <c r="U74" s="572">
        <f>D74*R74</f>
        <v>1.3795439640000002</v>
      </c>
      <c r="V74" s="574">
        <f>Q75*D74</f>
        <v>0.81854388000000011</v>
      </c>
      <c r="W74" s="540" t="s">
        <v>230</v>
      </c>
      <c r="X74" s="549" t="s">
        <v>175</v>
      </c>
      <c r="Y74" s="181"/>
      <c r="AK74" s="835"/>
    </row>
    <row r="75" spans="1:37" s="147" customFormat="1" ht="0.75" hidden="1" customHeight="1">
      <c r="A75" s="598"/>
      <c r="B75" s="541"/>
      <c r="C75" s="550"/>
      <c r="D75" s="600"/>
      <c r="E75" s="563">
        <f>E74*I$8/1000</f>
        <v>0.44089690000000009</v>
      </c>
      <c r="F75" s="564"/>
      <c r="G75" s="565"/>
      <c r="H75" s="563">
        <f>H74*$P$8/1000</f>
        <v>0.49410324000000005</v>
      </c>
      <c r="I75" s="564"/>
      <c r="J75" s="565"/>
      <c r="K75" s="221" t="s">
        <v>282</v>
      </c>
      <c r="L75" s="183" t="s">
        <v>123</v>
      </c>
      <c r="M75" s="222">
        <v>1</v>
      </c>
      <c r="N75" s="186">
        <f>D74*M75</f>
        <v>0.6</v>
      </c>
      <c r="O75" s="182">
        <v>1.2</v>
      </c>
      <c r="P75" s="185">
        <f>M75*O75*$M$6</f>
        <v>1.3642398000000002</v>
      </c>
      <c r="Q75" s="451">
        <f>SUM(P75:P75)</f>
        <v>1.3642398000000002</v>
      </c>
      <c r="R75" s="573"/>
      <c r="S75" s="455">
        <f t="shared" si="1"/>
        <v>0</v>
      </c>
      <c r="T75" s="455">
        <f t="shared" si="2"/>
        <v>0</v>
      </c>
      <c r="U75" s="573"/>
      <c r="V75" s="575"/>
      <c r="W75" s="541"/>
      <c r="X75" s="550"/>
      <c r="Y75" s="181"/>
      <c r="AK75" s="835"/>
    </row>
    <row r="76" spans="1:37" s="147" customFormat="1" ht="21.75" customHeight="1">
      <c r="A76" s="597">
        <f>+A74+1</f>
        <v>24</v>
      </c>
      <c r="B76" s="540" t="s">
        <v>280</v>
      </c>
      <c r="C76" s="549" t="s">
        <v>123</v>
      </c>
      <c r="D76" s="599">
        <v>2.9</v>
      </c>
      <c r="E76" s="601">
        <f>0.001*190</f>
        <v>0.19</v>
      </c>
      <c r="F76" s="602"/>
      <c r="G76" s="603"/>
      <c r="H76" s="601">
        <f>0.001*162</f>
        <v>0.16200000000000001</v>
      </c>
      <c r="I76" s="602"/>
      <c r="J76" s="603"/>
      <c r="K76" s="278"/>
      <c r="L76" s="162"/>
      <c r="M76" s="452"/>
      <c r="N76" s="452"/>
      <c r="O76" s="452"/>
      <c r="P76" s="446"/>
      <c r="Q76" s="451">
        <f>E77+H77</f>
        <v>0.93500014000000009</v>
      </c>
      <c r="R76" s="572">
        <f>Q76+Q77</f>
        <v>2.2992399400000005</v>
      </c>
      <c r="S76" s="455">
        <f t="shared" si="1"/>
        <v>3.0441771455403335</v>
      </c>
      <c r="T76" s="455">
        <f t="shared" si="2"/>
        <v>8.8281137220669663</v>
      </c>
      <c r="U76" s="572">
        <f>D76*R76</f>
        <v>6.6677958260000016</v>
      </c>
      <c r="V76" s="574">
        <f>Q77*D76</f>
        <v>3.9562954200000005</v>
      </c>
      <c r="W76" s="540" t="s">
        <v>230</v>
      </c>
      <c r="X76" s="549" t="s">
        <v>175</v>
      </c>
      <c r="Y76" s="181"/>
      <c r="AK76" s="835"/>
    </row>
    <row r="77" spans="1:37" s="147" customFormat="1" ht="21.75" hidden="1" customHeight="1">
      <c r="A77" s="598"/>
      <c r="B77" s="541"/>
      <c r="C77" s="550"/>
      <c r="D77" s="600"/>
      <c r="E77" s="563">
        <f>E76*I$8/1000</f>
        <v>0.44089690000000009</v>
      </c>
      <c r="F77" s="564"/>
      <c r="G77" s="565"/>
      <c r="H77" s="563">
        <f>H76*$P$8/1000</f>
        <v>0.49410324000000005</v>
      </c>
      <c r="I77" s="564"/>
      <c r="J77" s="565"/>
      <c r="K77" s="221" t="s">
        <v>281</v>
      </c>
      <c r="L77" s="183" t="s">
        <v>123</v>
      </c>
      <c r="M77" s="222">
        <v>1</v>
      </c>
      <c r="N77" s="186">
        <f>D76*M77</f>
        <v>2.9</v>
      </c>
      <c r="O77" s="182">
        <v>1.2</v>
      </c>
      <c r="P77" s="185">
        <f>M77*O77*$M$6</f>
        <v>1.3642398000000002</v>
      </c>
      <c r="Q77" s="451">
        <f>SUM(P77:P77)</f>
        <v>1.3642398000000002</v>
      </c>
      <c r="R77" s="573"/>
      <c r="S77" s="455">
        <f t="shared" si="1"/>
        <v>0</v>
      </c>
      <c r="T77" s="455">
        <f t="shared" si="2"/>
        <v>0</v>
      </c>
      <c r="U77" s="573"/>
      <c r="V77" s="575"/>
      <c r="W77" s="541"/>
      <c r="X77" s="550"/>
      <c r="Y77" s="181"/>
      <c r="AK77" s="835"/>
    </row>
    <row r="78" spans="1:37" s="147" customFormat="1" ht="21.75" customHeight="1">
      <c r="A78" s="597">
        <f>+A76+1</f>
        <v>25</v>
      </c>
      <c r="B78" s="540" t="s">
        <v>284</v>
      </c>
      <c r="C78" s="549" t="s">
        <v>123</v>
      </c>
      <c r="D78" s="599">
        <v>0.3</v>
      </c>
      <c r="E78" s="601">
        <f>0.001*190</f>
        <v>0.19</v>
      </c>
      <c r="F78" s="602"/>
      <c r="G78" s="603"/>
      <c r="H78" s="601">
        <f>0.001*162</f>
        <v>0.16200000000000001</v>
      </c>
      <c r="I78" s="602"/>
      <c r="J78" s="603"/>
      <c r="K78" s="278"/>
      <c r="L78" s="162"/>
      <c r="M78" s="452"/>
      <c r="N78" s="452"/>
      <c r="O78" s="452"/>
      <c r="P78" s="446"/>
      <c r="Q78" s="451">
        <f>E79+H79</f>
        <v>0.93500014000000009</v>
      </c>
      <c r="R78" s="572">
        <f>Q78+Q79</f>
        <v>2.2992399400000005</v>
      </c>
      <c r="S78" s="455">
        <f t="shared" si="1"/>
        <v>3.0441771455403335</v>
      </c>
      <c r="T78" s="455">
        <f t="shared" si="2"/>
        <v>0.91325314366209998</v>
      </c>
      <c r="U78" s="572">
        <f>D78*R78</f>
        <v>0.68977198200000012</v>
      </c>
      <c r="V78" s="574">
        <f>Q79*D78</f>
        <v>0.40927194000000006</v>
      </c>
      <c r="W78" s="540" t="s">
        <v>230</v>
      </c>
      <c r="X78" s="549" t="s">
        <v>175</v>
      </c>
      <c r="Y78" s="181"/>
      <c r="AK78" s="835"/>
    </row>
    <row r="79" spans="1:37" s="147" customFormat="1" ht="21.75" hidden="1" customHeight="1">
      <c r="A79" s="598"/>
      <c r="B79" s="541"/>
      <c r="C79" s="550"/>
      <c r="D79" s="600"/>
      <c r="E79" s="563">
        <f>E78*I$8/1000</f>
        <v>0.44089690000000009</v>
      </c>
      <c r="F79" s="564"/>
      <c r="G79" s="565"/>
      <c r="H79" s="563">
        <f>H78*$P$8/1000</f>
        <v>0.49410324000000005</v>
      </c>
      <c r="I79" s="564"/>
      <c r="J79" s="565"/>
      <c r="K79" s="221" t="s">
        <v>285</v>
      </c>
      <c r="L79" s="183" t="s">
        <v>123</v>
      </c>
      <c r="M79" s="222">
        <v>1</v>
      </c>
      <c r="N79" s="186">
        <f>D78*M79</f>
        <v>0.3</v>
      </c>
      <c r="O79" s="182">
        <v>1.2</v>
      </c>
      <c r="P79" s="185">
        <f>M79*O79*$M$6</f>
        <v>1.3642398000000002</v>
      </c>
      <c r="Q79" s="451">
        <f>SUM(P79:P79)</f>
        <v>1.3642398000000002</v>
      </c>
      <c r="R79" s="573"/>
      <c r="S79" s="455">
        <f t="shared" si="1"/>
        <v>0</v>
      </c>
      <c r="T79" s="455">
        <f t="shared" si="2"/>
        <v>0</v>
      </c>
      <c r="U79" s="573"/>
      <c r="V79" s="575"/>
      <c r="W79" s="541"/>
      <c r="X79" s="550"/>
      <c r="Y79" s="181"/>
      <c r="AK79" s="835"/>
    </row>
    <row r="80" spans="1:37" s="146" customFormat="1" ht="21.75" customHeight="1">
      <c r="A80" s="566">
        <f>+A78+1</f>
        <v>26</v>
      </c>
      <c r="B80" s="540" t="s">
        <v>205</v>
      </c>
      <c r="C80" s="549" t="s">
        <v>122</v>
      </c>
      <c r="D80" s="599">
        <v>388</v>
      </c>
      <c r="E80" s="551">
        <f>0.001*5</f>
        <v>5.0000000000000001E-3</v>
      </c>
      <c r="F80" s="552"/>
      <c r="G80" s="553"/>
      <c r="H80" s="563">
        <f>0.001*20</f>
        <v>0.02</v>
      </c>
      <c r="I80" s="564"/>
      <c r="J80" s="565"/>
      <c r="K80" s="278"/>
      <c r="L80" s="162"/>
      <c r="M80" s="452"/>
      <c r="N80" s="452"/>
      <c r="O80" s="452"/>
      <c r="P80" s="446"/>
      <c r="Q80" s="451">
        <f>E81+H81</f>
        <v>7.2602949999999999E-2</v>
      </c>
      <c r="R80" s="572">
        <f>Q80+Q81</f>
        <v>0.102907263424</v>
      </c>
      <c r="S80" s="455">
        <f t="shared" si="1"/>
        <v>0.13624847671419602</v>
      </c>
      <c r="T80" s="455">
        <f t="shared" si="2"/>
        <v>52.864408965108055</v>
      </c>
      <c r="U80" s="572">
        <f>D80*R80</f>
        <v>39.928018208512</v>
      </c>
      <c r="V80" s="574">
        <f>Q81*D80</f>
        <v>11.758073608512001</v>
      </c>
      <c r="W80" s="547" t="s">
        <v>173</v>
      </c>
      <c r="X80" s="549" t="s">
        <v>171</v>
      </c>
      <c r="AK80" s="835"/>
    </row>
    <row r="81" spans="1:39" s="146" customFormat="1" ht="12.75" hidden="1">
      <c r="A81" s="567"/>
      <c r="B81" s="541"/>
      <c r="C81" s="550"/>
      <c r="D81" s="600"/>
      <c r="E81" s="551">
        <f>E80*I$8/1000</f>
        <v>1.1602550000000001E-2</v>
      </c>
      <c r="F81" s="552"/>
      <c r="G81" s="553"/>
      <c r="H81" s="551">
        <f>H80*$P$8/1000</f>
        <v>6.1000399999999996E-2</v>
      </c>
      <c r="I81" s="552"/>
      <c r="J81" s="553"/>
      <c r="K81" s="221" t="s">
        <v>83</v>
      </c>
      <c r="L81" s="183" t="s">
        <v>125</v>
      </c>
      <c r="M81" s="184">
        <v>1E-3</v>
      </c>
      <c r="N81" s="186">
        <f>D80*M81</f>
        <v>0.38800000000000001</v>
      </c>
      <c r="O81" s="182">
        <v>26.655999999999999</v>
      </c>
      <c r="P81" s="185">
        <f>M81*O81*$M$6</f>
        <v>3.0304313424000005E-2</v>
      </c>
      <c r="Q81" s="447">
        <f>P81</f>
        <v>3.0304313424000005E-2</v>
      </c>
      <c r="R81" s="573"/>
      <c r="S81" s="455">
        <f t="shared" si="1"/>
        <v>0</v>
      </c>
      <c r="T81" s="455">
        <f t="shared" si="2"/>
        <v>0</v>
      </c>
      <c r="U81" s="573"/>
      <c r="V81" s="575"/>
      <c r="W81" s="548"/>
      <c r="X81" s="550"/>
      <c r="Z81" s="311"/>
      <c r="AK81" s="835"/>
    </row>
    <row r="82" spans="1:39" s="315" customFormat="1" ht="20.25" customHeight="1">
      <c r="A82" s="554">
        <v>27</v>
      </c>
      <c r="B82" s="556" t="s">
        <v>287</v>
      </c>
      <c r="C82" s="557" t="s">
        <v>148</v>
      </c>
      <c r="D82" s="557">
        <v>1</v>
      </c>
      <c r="E82" s="558">
        <f>0.6*0.31*11</f>
        <v>2.0459999999999998</v>
      </c>
      <c r="F82" s="558"/>
      <c r="G82" s="558"/>
      <c r="H82" s="558">
        <f>0.6*0.2*11</f>
        <v>1.3199999999999998</v>
      </c>
      <c r="I82" s="558"/>
      <c r="J82" s="558"/>
      <c r="K82" s="438"/>
      <c r="L82" s="162"/>
      <c r="M82" s="452"/>
      <c r="N82" s="452"/>
      <c r="O82" s="452"/>
      <c r="P82" s="446"/>
      <c r="Q82" s="448">
        <f>E83+H83</f>
        <v>8.7737898599999991</v>
      </c>
      <c r="R82" s="559">
        <f>Q82+Q83</f>
        <v>9.9424188866088894</v>
      </c>
      <c r="S82" s="455">
        <f t="shared" si="1"/>
        <v>13.163691104810637</v>
      </c>
      <c r="T82" s="455">
        <f t="shared" si="2"/>
        <v>13.163691104810637</v>
      </c>
      <c r="U82" s="559">
        <f>D82*R82</f>
        <v>9.9424188866088894</v>
      </c>
      <c r="V82" s="559">
        <f>Q83*D82</f>
        <v>1.1686290266088903</v>
      </c>
      <c r="W82" s="556" t="s">
        <v>250</v>
      </c>
      <c r="X82" s="557" t="s">
        <v>174</v>
      </c>
      <c r="Y82" s="149"/>
      <c r="Z82" s="149"/>
      <c r="AA82" s="149"/>
      <c r="AB82" s="149"/>
      <c r="AC82" s="149"/>
      <c r="AD82" s="149"/>
      <c r="AE82" s="149"/>
      <c r="AF82" s="149"/>
      <c r="AG82" s="149"/>
      <c r="AH82" s="149"/>
      <c r="AI82" s="149"/>
      <c r="AJ82" s="149"/>
      <c r="AK82" s="835"/>
    </row>
    <row r="83" spans="1:39" s="315" customFormat="1" ht="15" hidden="1" customHeight="1">
      <c r="A83" s="554"/>
      <c r="B83" s="556"/>
      <c r="C83" s="557"/>
      <c r="D83" s="557"/>
      <c r="E83" s="559">
        <f>E82*I$8/1000</f>
        <v>4.7477634599999998</v>
      </c>
      <c r="F83" s="559"/>
      <c r="G83" s="559"/>
      <c r="H83" s="559">
        <f>H82*$P$8/1000</f>
        <v>4.0260263999999992</v>
      </c>
      <c r="I83" s="559"/>
      <c r="J83" s="559"/>
      <c r="K83" s="439" t="s">
        <v>251</v>
      </c>
      <c r="L83" s="187" t="s">
        <v>163</v>
      </c>
      <c r="M83" s="193">
        <f>0.49*0.138</f>
        <v>6.762E-2</v>
      </c>
      <c r="N83" s="223">
        <f>D82*M83</f>
        <v>6.762E-2</v>
      </c>
      <c r="O83" s="318">
        <v>0.45800000000000002</v>
      </c>
      <c r="P83" s="179">
        <f>M83*O83*$M$6</f>
        <v>3.5208710030340006E-2</v>
      </c>
      <c r="Q83" s="559">
        <f>SUM(P83:P84)</f>
        <v>1.1686290266088903</v>
      </c>
      <c r="R83" s="559"/>
      <c r="S83" s="455">
        <f t="shared" ref="S83:S97" si="10">$S$10*R83</f>
        <v>0</v>
      </c>
      <c r="T83" s="455">
        <f t="shared" ref="T83:T97" si="11">D83*S83</f>
        <v>0</v>
      </c>
      <c r="U83" s="559"/>
      <c r="V83" s="559"/>
      <c r="W83" s="556"/>
      <c r="X83" s="557"/>
      <c r="Y83" s="149"/>
      <c r="Z83" s="149"/>
      <c r="AA83" s="149"/>
      <c r="AB83" s="149"/>
      <c r="AC83" s="149"/>
      <c r="AD83" s="149"/>
      <c r="AE83" s="149"/>
      <c r="AF83" s="149"/>
      <c r="AG83" s="149"/>
      <c r="AH83" s="149"/>
      <c r="AI83" s="149"/>
      <c r="AJ83" s="149"/>
      <c r="AK83" s="835"/>
    </row>
    <row r="84" spans="1:39" s="315" customFormat="1" ht="15" hidden="1" customHeight="1">
      <c r="A84" s="554"/>
      <c r="B84" s="556"/>
      <c r="C84" s="557"/>
      <c r="D84" s="557"/>
      <c r="E84" s="559"/>
      <c r="F84" s="559"/>
      <c r="G84" s="559"/>
      <c r="H84" s="559"/>
      <c r="I84" s="559"/>
      <c r="J84" s="559"/>
      <c r="K84" s="440" t="s">
        <v>252</v>
      </c>
      <c r="L84" s="190" t="s">
        <v>253</v>
      </c>
      <c r="M84" s="191">
        <f>0.49*17.39</f>
        <v>8.5211000000000006</v>
      </c>
      <c r="N84" s="192">
        <f>D82*M84</f>
        <v>8.5211000000000006</v>
      </c>
      <c r="O84" s="228">
        <v>0.11700000000000001</v>
      </c>
      <c r="P84" s="225">
        <f>M84*O84*$M$6</f>
        <v>1.1334203165785504</v>
      </c>
      <c r="Q84" s="559"/>
      <c r="R84" s="559"/>
      <c r="S84" s="455">
        <f t="shared" si="10"/>
        <v>0</v>
      </c>
      <c r="T84" s="455">
        <f t="shared" si="11"/>
        <v>0</v>
      </c>
      <c r="U84" s="559"/>
      <c r="V84" s="559"/>
      <c r="W84" s="556"/>
      <c r="X84" s="557"/>
      <c r="Y84" s="149"/>
      <c r="Z84" s="149"/>
      <c r="AA84" s="149"/>
      <c r="AB84" s="149"/>
      <c r="AC84" s="149"/>
      <c r="AD84" s="149"/>
      <c r="AE84" s="149"/>
      <c r="AF84" s="149"/>
      <c r="AG84" s="149"/>
      <c r="AH84" s="149"/>
      <c r="AI84" s="149"/>
      <c r="AJ84" s="149"/>
      <c r="AK84" s="835"/>
    </row>
    <row r="85" spans="1:39" s="147" customFormat="1" ht="20.25" customHeight="1">
      <c r="A85" s="566">
        <v>28</v>
      </c>
      <c r="B85" s="540" t="s">
        <v>286</v>
      </c>
      <c r="C85" s="542" t="s">
        <v>148</v>
      </c>
      <c r="D85" s="570">
        <v>1</v>
      </c>
      <c r="E85" s="647">
        <f>0.31*11</f>
        <v>3.41</v>
      </c>
      <c r="F85" s="648"/>
      <c r="G85" s="649"/>
      <c r="H85" s="647">
        <f>0.2*11</f>
        <v>2.2000000000000002</v>
      </c>
      <c r="I85" s="648"/>
      <c r="J85" s="649"/>
      <c r="K85" s="438"/>
      <c r="L85" s="162"/>
      <c r="M85" s="452"/>
      <c r="N85" s="452"/>
      <c r="O85" s="441"/>
      <c r="P85" s="446"/>
      <c r="Q85" s="451">
        <f>E86+H86</f>
        <v>14.622983100000003</v>
      </c>
      <c r="R85" s="572">
        <f>Q85+Q86</f>
        <v>14.880028615650003</v>
      </c>
      <c r="S85" s="455">
        <f t="shared" si="10"/>
        <v>19.701050877164171</v>
      </c>
      <c r="T85" s="455">
        <f t="shared" si="11"/>
        <v>19.701050877164171</v>
      </c>
      <c r="U85" s="572">
        <f>D85*R85</f>
        <v>14.880028615650003</v>
      </c>
      <c r="V85" s="650">
        <f>Q86*D85</f>
        <v>0.25704551565000006</v>
      </c>
      <c r="W85" s="540" t="s">
        <v>255</v>
      </c>
      <c r="X85" s="542" t="s">
        <v>174</v>
      </c>
      <c r="Y85" s="149"/>
      <c r="Z85" s="149"/>
      <c r="AA85" s="149"/>
      <c r="AB85" s="149"/>
      <c r="AC85" s="149"/>
      <c r="AD85" s="149"/>
      <c r="AE85" s="149"/>
      <c r="AF85" s="149"/>
      <c r="AG85" s="149"/>
      <c r="AH85" s="149"/>
      <c r="AI85" s="149"/>
      <c r="AJ85" s="149"/>
      <c r="AK85" s="835"/>
    </row>
    <row r="86" spans="1:39" s="147" customFormat="1" ht="0.75" customHeight="1">
      <c r="A86" s="567"/>
      <c r="B86" s="541"/>
      <c r="C86" s="543"/>
      <c r="D86" s="571"/>
      <c r="E86" s="544">
        <f>E85*$I$8/1000</f>
        <v>7.9129391000000018</v>
      </c>
      <c r="F86" s="545"/>
      <c r="G86" s="546"/>
      <c r="H86" s="544">
        <f>H85*$P$8/1000</f>
        <v>6.7100440000000008</v>
      </c>
      <c r="I86" s="545"/>
      <c r="J86" s="546"/>
      <c r="K86" s="442" t="s">
        <v>256</v>
      </c>
      <c r="L86" s="183" t="s">
        <v>123</v>
      </c>
      <c r="M86" s="184">
        <v>0.26600000000000001</v>
      </c>
      <c r="N86" s="186">
        <f>D85*M86</f>
        <v>0.26600000000000001</v>
      </c>
      <c r="O86" s="443">
        <v>0.85</v>
      </c>
      <c r="P86" s="185">
        <f>M86*O86*$M$6</f>
        <v>0.25704551565000006</v>
      </c>
      <c r="Q86" s="447">
        <f>SUM(P86:P86)</f>
        <v>0.25704551565000006</v>
      </c>
      <c r="R86" s="573"/>
      <c r="S86" s="455">
        <f t="shared" si="10"/>
        <v>0</v>
      </c>
      <c r="T86" s="455">
        <f t="shared" si="11"/>
        <v>0</v>
      </c>
      <c r="U86" s="573"/>
      <c r="V86" s="651"/>
      <c r="W86" s="541"/>
      <c r="X86" s="543"/>
      <c r="Y86" s="149"/>
      <c r="Z86" s="149"/>
      <c r="AA86" s="149"/>
      <c r="AB86" s="149"/>
      <c r="AC86" s="149"/>
      <c r="AD86" s="149"/>
      <c r="AE86" s="149"/>
      <c r="AF86" s="149"/>
      <c r="AG86" s="149"/>
      <c r="AH86" s="149"/>
      <c r="AI86" s="149"/>
      <c r="AJ86" s="149"/>
      <c r="AK86" s="836"/>
    </row>
    <row r="87" spans="1:39" s="434" customFormat="1" ht="15" customHeight="1">
      <c r="A87" s="343"/>
      <c r="B87" s="344" t="s">
        <v>233</v>
      </c>
      <c r="C87" s="345" t="s">
        <v>234</v>
      </c>
      <c r="D87" s="346">
        <v>1</v>
      </c>
      <c r="E87" s="345"/>
      <c r="F87" s="345"/>
      <c r="G87" s="345"/>
      <c r="H87" s="345"/>
      <c r="I87" s="345"/>
      <c r="J87" s="345"/>
      <c r="K87" s="345"/>
      <c r="L87" s="345"/>
      <c r="M87" s="345"/>
      <c r="N87" s="345"/>
      <c r="O87" s="347"/>
      <c r="P87" s="345"/>
      <c r="Q87" s="345"/>
      <c r="R87" s="345"/>
      <c r="S87" s="455">
        <f t="shared" si="10"/>
        <v>0</v>
      </c>
      <c r="T87" s="455">
        <f t="shared" si="11"/>
        <v>0</v>
      </c>
      <c r="U87" s="348"/>
      <c r="V87" s="349"/>
      <c r="W87" s="350" t="s">
        <v>235</v>
      </c>
      <c r="X87" s="435"/>
      <c r="AK87" s="494">
        <v>1.54E-2</v>
      </c>
      <c r="AL87" s="495"/>
      <c r="AM87" s="491"/>
    </row>
    <row r="88" spans="1:39" s="436" customFormat="1" ht="21" customHeight="1">
      <c r="A88" s="635">
        <v>29</v>
      </c>
      <c r="B88" s="639" t="s">
        <v>236</v>
      </c>
      <c r="C88" s="641" t="s">
        <v>159</v>
      </c>
      <c r="D88" s="641">
        <f>3.5*D87</f>
        <v>3.5</v>
      </c>
      <c r="E88" s="645">
        <v>1.94</v>
      </c>
      <c r="F88" s="645"/>
      <c r="G88" s="645"/>
      <c r="H88" s="646">
        <v>0</v>
      </c>
      <c r="I88" s="646"/>
      <c r="J88" s="646"/>
      <c r="K88" s="351"/>
      <c r="L88" s="352"/>
      <c r="M88" s="352"/>
      <c r="N88" s="352"/>
      <c r="O88" s="353"/>
      <c r="P88" s="354"/>
      <c r="Q88" s="643">
        <f>E89+H89</f>
        <v>4.5017894000000007</v>
      </c>
      <c r="R88" s="643">
        <f>Q88+Q89</f>
        <v>4.5017894000000007</v>
      </c>
      <c r="S88" s="455">
        <f t="shared" si="10"/>
        <v>5.9603367909117528</v>
      </c>
      <c r="T88" s="455">
        <f t="shared" si="11"/>
        <v>20.861178768191134</v>
      </c>
      <c r="U88" s="643">
        <f>D88*R88</f>
        <v>15.756262900000003</v>
      </c>
      <c r="V88" s="574"/>
      <c r="W88" s="576" t="s">
        <v>237</v>
      </c>
      <c r="X88" s="577" t="s">
        <v>176</v>
      </c>
      <c r="AK88" s="837"/>
    </row>
    <row r="89" spans="1:39" s="436" customFormat="1" hidden="1">
      <c r="A89" s="636"/>
      <c r="B89" s="640"/>
      <c r="C89" s="642"/>
      <c r="D89" s="642"/>
      <c r="E89" s="633">
        <f>E88*$I$8/1000</f>
        <v>4.5017894000000007</v>
      </c>
      <c r="F89" s="633"/>
      <c r="G89" s="633"/>
      <c r="H89" s="634">
        <f>H88*$P$8/1000</f>
        <v>0</v>
      </c>
      <c r="I89" s="634"/>
      <c r="J89" s="634"/>
      <c r="K89" s="355"/>
      <c r="L89" s="356"/>
      <c r="M89" s="356"/>
      <c r="N89" s="356"/>
      <c r="O89" s="357"/>
      <c r="P89" s="358"/>
      <c r="Q89" s="644"/>
      <c r="R89" s="644"/>
      <c r="S89" s="455">
        <f t="shared" si="10"/>
        <v>0</v>
      </c>
      <c r="T89" s="455">
        <f t="shared" si="11"/>
        <v>0</v>
      </c>
      <c r="U89" s="644"/>
      <c r="V89" s="575"/>
      <c r="W89" s="576"/>
      <c r="X89" s="577"/>
      <c r="AK89" s="838"/>
    </row>
    <row r="90" spans="1:39" s="333" customFormat="1" ht="21" customHeight="1">
      <c r="A90" s="578">
        <f>+A88+1</f>
        <v>30</v>
      </c>
      <c r="B90" s="582" t="s">
        <v>221</v>
      </c>
      <c r="C90" s="584" t="s">
        <v>159</v>
      </c>
      <c r="D90" s="586">
        <f>+D88</f>
        <v>3.5</v>
      </c>
      <c r="E90" s="588">
        <f>0.01*56.2</f>
        <v>0.56200000000000006</v>
      </c>
      <c r="F90" s="588"/>
      <c r="G90" s="588"/>
      <c r="H90" s="589"/>
      <c r="I90" s="589"/>
      <c r="J90" s="589"/>
      <c r="K90" s="329"/>
      <c r="L90" s="330"/>
      <c r="M90" s="330"/>
      <c r="N90" s="330"/>
      <c r="O90" s="359"/>
      <c r="P90" s="331"/>
      <c r="Q90" s="590">
        <f>E91+H91</f>
        <v>1.3041266200000001</v>
      </c>
      <c r="R90" s="590">
        <f>Q90+Q91</f>
        <v>1.3041266200000001</v>
      </c>
      <c r="S90" s="455">
        <f t="shared" si="10"/>
        <v>1.7266542662331983</v>
      </c>
      <c r="T90" s="455">
        <f t="shared" si="11"/>
        <v>6.0432899318161937</v>
      </c>
      <c r="U90" s="590">
        <f>D90*R90</f>
        <v>4.5644431700000005</v>
      </c>
      <c r="V90" s="332"/>
      <c r="W90" s="592" t="s">
        <v>222</v>
      </c>
      <c r="X90" s="594" t="s">
        <v>176</v>
      </c>
      <c r="Y90" s="335"/>
      <c r="Z90" s="334"/>
      <c r="AA90" s="336"/>
      <c r="AB90" s="336"/>
      <c r="AC90" s="336"/>
      <c r="AD90" s="336"/>
      <c r="AE90" s="336"/>
      <c r="AF90" s="336"/>
      <c r="AG90" s="336"/>
      <c r="AH90" s="336"/>
      <c r="AI90" s="336"/>
      <c r="AJ90" s="336"/>
      <c r="AK90" s="838"/>
    </row>
    <row r="91" spans="1:39" s="333" customFormat="1" ht="12.75" hidden="1" customHeight="1">
      <c r="A91" s="579"/>
      <c r="B91" s="583"/>
      <c r="C91" s="585"/>
      <c r="D91" s="587"/>
      <c r="E91" s="588">
        <f>E90*$I$8/1000</f>
        <v>1.3041266200000001</v>
      </c>
      <c r="F91" s="588"/>
      <c r="G91" s="588"/>
      <c r="H91" s="596">
        <f>I90*$P$8/1000</f>
        <v>0</v>
      </c>
      <c r="I91" s="596"/>
      <c r="J91" s="596"/>
      <c r="K91" s="337"/>
      <c r="L91" s="338"/>
      <c r="M91" s="338"/>
      <c r="N91" s="338"/>
      <c r="O91" s="360"/>
      <c r="P91" s="339"/>
      <c r="Q91" s="591"/>
      <c r="R91" s="591"/>
      <c r="S91" s="455">
        <f t="shared" si="10"/>
        <v>0</v>
      </c>
      <c r="T91" s="455">
        <f t="shared" si="11"/>
        <v>0</v>
      </c>
      <c r="U91" s="591"/>
      <c r="V91" s="340"/>
      <c r="W91" s="593"/>
      <c r="X91" s="595"/>
      <c r="Y91" s="335"/>
      <c r="Z91" s="334"/>
      <c r="AA91" s="336"/>
      <c r="AB91" s="336"/>
      <c r="AC91" s="336"/>
      <c r="AD91" s="336"/>
      <c r="AE91" s="336"/>
      <c r="AF91" s="336"/>
      <c r="AG91" s="336"/>
      <c r="AH91" s="336"/>
      <c r="AI91" s="336"/>
      <c r="AJ91" s="336"/>
      <c r="AK91" s="838"/>
    </row>
    <row r="92" spans="1:39" s="147" customFormat="1" ht="27" customHeight="1">
      <c r="A92" s="566">
        <f>+A90+1</f>
        <v>31</v>
      </c>
      <c r="B92" s="540" t="s">
        <v>239</v>
      </c>
      <c r="C92" s="549" t="s">
        <v>148</v>
      </c>
      <c r="D92" s="570">
        <f>3*D87</f>
        <v>3</v>
      </c>
      <c r="E92" s="628">
        <v>0.46</v>
      </c>
      <c r="F92" s="629"/>
      <c r="G92" s="630"/>
      <c r="H92" s="563">
        <v>7.0000000000000007E-2</v>
      </c>
      <c r="I92" s="564"/>
      <c r="J92" s="565"/>
      <c r="K92" s="246"/>
      <c r="L92" s="162"/>
      <c r="M92" s="452"/>
      <c r="N92" s="452"/>
      <c r="O92" s="452"/>
      <c r="P92" s="449"/>
      <c r="Q92" s="451">
        <f>E93+H93</f>
        <v>1.2809360000000001</v>
      </c>
      <c r="R92" s="572">
        <f>Q92+Q93</f>
        <v>4.5380585225000001</v>
      </c>
      <c r="S92" s="455">
        <f t="shared" si="10"/>
        <v>6.0083568482717951</v>
      </c>
      <c r="T92" s="455">
        <f t="shared" si="11"/>
        <v>18.025070544815385</v>
      </c>
      <c r="U92" s="572">
        <f>D92*R92</f>
        <v>13.6141755675</v>
      </c>
      <c r="V92" s="574">
        <f>Q93*D92</f>
        <v>9.7713675675000005</v>
      </c>
      <c r="W92" s="540" t="s">
        <v>240</v>
      </c>
      <c r="X92" s="549" t="s">
        <v>174</v>
      </c>
      <c r="AK92" s="838"/>
    </row>
    <row r="93" spans="1:39" s="147" customFormat="1" ht="30.75" hidden="1" customHeight="1">
      <c r="A93" s="567"/>
      <c r="B93" s="541"/>
      <c r="C93" s="550"/>
      <c r="D93" s="571"/>
      <c r="E93" s="560">
        <f>E92*$I$8/1000</f>
        <v>1.0674346000000001</v>
      </c>
      <c r="F93" s="561"/>
      <c r="G93" s="562"/>
      <c r="H93" s="563">
        <f>H92*$P$8/1000</f>
        <v>0.21350140000000001</v>
      </c>
      <c r="I93" s="564"/>
      <c r="J93" s="565"/>
      <c r="K93" s="221" t="s">
        <v>241</v>
      </c>
      <c r="L93" s="183" t="s">
        <v>116</v>
      </c>
      <c r="M93" s="184">
        <v>2.5</v>
      </c>
      <c r="N93" s="186">
        <f>D92*M93</f>
        <v>7.5</v>
      </c>
      <c r="O93" s="453">
        <v>1.1459999999999999</v>
      </c>
      <c r="P93" s="185">
        <f>M93*O93*$M$6</f>
        <v>3.2571225225000004</v>
      </c>
      <c r="Q93" s="451">
        <f>SUM(P93:P93)</f>
        <v>3.2571225225000004</v>
      </c>
      <c r="R93" s="573"/>
      <c r="S93" s="455">
        <f t="shared" si="10"/>
        <v>0</v>
      </c>
      <c r="T93" s="455">
        <f t="shared" si="11"/>
        <v>0</v>
      </c>
      <c r="U93" s="573"/>
      <c r="V93" s="575"/>
      <c r="W93" s="541"/>
      <c r="X93" s="550"/>
      <c r="AK93" s="838"/>
    </row>
    <row r="94" spans="1:39" s="147" customFormat="1" ht="21.75" customHeight="1">
      <c r="A94" s="566">
        <f>+A92+1</f>
        <v>32</v>
      </c>
      <c r="B94" s="540" t="s">
        <v>242</v>
      </c>
      <c r="C94" s="549" t="s">
        <v>116</v>
      </c>
      <c r="D94" s="570">
        <f>10*D87</f>
        <v>10</v>
      </c>
      <c r="E94" s="628">
        <v>0.13</v>
      </c>
      <c r="F94" s="629"/>
      <c r="G94" s="630"/>
      <c r="H94" s="551">
        <v>1.7000000000000001E-2</v>
      </c>
      <c r="I94" s="552"/>
      <c r="J94" s="553"/>
      <c r="K94" s="246"/>
      <c r="L94" s="162"/>
      <c r="M94" s="452"/>
      <c r="N94" s="452"/>
      <c r="O94" s="452"/>
      <c r="P94" s="449"/>
      <c r="Q94" s="451">
        <f>E95+H95</f>
        <v>0.35351664000000005</v>
      </c>
      <c r="R94" s="572">
        <f>Q94+Q95</f>
        <v>0.92194988999999872</v>
      </c>
      <c r="S94" s="455">
        <f t="shared" si="10"/>
        <v>1.220655024143074</v>
      </c>
      <c r="T94" s="455">
        <f t="shared" si="11"/>
        <v>12.20655024143074</v>
      </c>
      <c r="U94" s="572">
        <f>D94*R94</f>
        <v>9.2194988999999872</v>
      </c>
      <c r="V94" s="574">
        <f>Q95*D94</f>
        <v>5.6843324999999867</v>
      </c>
      <c r="W94" s="540" t="s">
        <v>243</v>
      </c>
      <c r="X94" s="549" t="s">
        <v>171</v>
      </c>
      <c r="AK94" s="838"/>
    </row>
    <row r="95" spans="1:39" s="147" customFormat="1" ht="21.75" hidden="1" customHeight="1">
      <c r="A95" s="567"/>
      <c r="B95" s="541"/>
      <c r="C95" s="550"/>
      <c r="D95" s="571"/>
      <c r="E95" s="560">
        <f>E94*$I$8/1000</f>
        <v>0.30166630000000005</v>
      </c>
      <c r="F95" s="561"/>
      <c r="G95" s="562"/>
      <c r="H95" s="563">
        <f>H94*$P$8/1000</f>
        <v>5.1850340000000002E-2</v>
      </c>
      <c r="I95" s="564"/>
      <c r="J95" s="565"/>
      <c r="K95" s="313" t="s">
        <v>232</v>
      </c>
      <c r="L95" s="183" t="s">
        <v>116</v>
      </c>
      <c r="M95" s="184">
        <v>1</v>
      </c>
      <c r="N95" s="361">
        <f>D94*M95</f>
        <v>10</v>
      </c>
      <c r="O95" s="182">
        <f>0.375*1.33333333333333</f>
        <v>0.49999999999999872</v>
      </c>
      <c r="P95" s="185">
        <f>M95*O95*$M$6</f>
        <v>0.56843324999999867</v>
      </c>
      <c r="Q95" s="451">
        <f>SUM(P95:P95)</f>
        <v>0.56843324999999867</v>
      </c>
      <c r="R95" s="573"/>
      <c r="S95" s="455">
        <f t="shared" si="10"/>
        <v>0</v>
      </c>
      <c r="T95" s="455">
        <f t="shared" si="11"/>
        <v>0</v>
      </c>
      <c r="U95" s="573"/>
      <c r="V95" s="575"/>
      <c r="W95" s="541"/>
      <c r="X95" s="550"/>
      <c r="AK95" s="838"/>
    </row>
    <row r="96" spans="1:39" s="147" customFormat="1" ht="30" customHeight="1">
      <c r="A96" s="566">
        <f>+A94+1</f>
        <v>33</v>
      </c>
      <c r="B96" s="540" t="s">
        <v>245</v>
      </c>
      <c r="C96" s="549" t="s">
        <v>148</v>
      </c>
      <c r="D96" s="570">
        <f>+D87</f>
        <v>1</v>
      </c>
      <c r="E96" s="625">
        <v>0.31</v>
      </c>
      <c r="F96" s="626"/>
      <c r="G96" s="627"/>
      <c r="H96" s="563">
        <v>0.04</v>
      </c>
      <c r="I96" s="564"/>
      <c r="J96" s="565"/>
      <c r="K96" s="246"/>
      <c r="L96" s="162"/>
      <c r="M96" s="452"/>
      <c r="N96" s="452"/>
      <c r="O96" s="452"/>
      <c r="P96" s="449"/>
      <c r="Q96" s="451">
        <f>E97+H97</f>
        <v>0.84135890000000002</v>
      </c>
      <c r="R96" s="572">
        <f>Q96+Q97</f>
        <v>1.358348940875</v>
      </c>
      <c r="S96" s="455">
        <f t="shared" si="10"/>
        <v>1.7984442291310372</v>
      </c>
      <c r="T96" s="455">
        <f t="shared" si="11"/>
        <v>1.7984442291310372</v>
      </c>
      <c r="U96" s="572">
        <f>D96*R96</f>
        <v>1.358348940875</v>
      </c>
      <c r="V96" s="574">
        <f>Q97*D96</f>
        <v>0.51699004087500011</v>
      </c>
      <c r="W96" s="540" t="s">
        <v>246</v>
      </c>
      <c r="X96" s="549" t="s">
        <v>174</v>
      </c>
      <c r="AK96" s="838"/>
    </row>
    <row r="97" spans="1:49" s="147" customFormat="1" ht="24" hidden="1" customHeight="1">
      <c r="A97" s="567"/>
      <c r="B97" s="541"/>
      <c r="C97" s="550"/>
      <c r="D97" s="571"/>
      <c r="E97" s="560">
        <f>E96*$I$8/1000</f>
        <v>0.7193581</v>
      </c>
      <c r="F97" s="561"/>
      <c r="G97" s="562"/>
      <c r="H97" s="563">
        <f>H96*$P$8/1000</f>
        <v>0.12200079999999999</v>
      </c>
      <c r="I97" s="564"/>
      <c r="J97" s="565"/>
      <c r="K97" s="221" t="s">
        <v>247</v>
      </c>
      <c r="L97" s="183" t="s">
        <v>123</v>
      </c>
      <c r="M97" s="184">
        <v>1.07</v>
      </c>
      <c r="N97" s="186">
        <f>D96*M97</f>
        <v>1.07</v>
      </c>
      <c r="O97" s="224">
        <v>0.42499999999999999</v>
      </c>
      <c r="P97" s="185">
        <f>M97*O97*$M$6</f>
        <v>0.51699004087500011</v>
      </c>
      <c r="Q97" s="451">
        <f>SUM(P97:P97)</f>
        <v>0.51699004087500011</v>
      </c>
      <c r="R97" s="573"/>
      <c r="S97" s="455">
        <f t="shared" si="10"/>
        <v>0</v>
      </c>
      <c r="T97" s="455">
        <f t="shared" si="11"/>
        <v>0</v>
      </c>
      <c r="U97" s="573"/>
      <c r="V97" s="575"/>
      <c r="W97" s="541"/>
      <c r="X97" s="550"/>
      <c r="AK97" s="839"/>
    </row>
    <row r="98" spans="1:49" s="146" customFormat="1" ht="12.75" customHeight="1">
      <c r="A98" s="229"/>
      <c r="B98" s="231" t="s">
        <v>117</v>
      </c>
      <c r="C98" s="232"/>
      <c r="D98" s="233"/>
      <c r="E98" s="234"/>
      <c r="F98" s="235"/>
      <c r="G98" s="234"/>
      <c r="H98" s="234"/>
      <c r="I98" s="235"/>
      <c r="J98" s="234"/>
      <c r="K98" s="236"/>
      <c r="L98" s="237"/>
      <c r="M98" s="238"/>
      <c r="N98" s="239"/>
      <c r="O98" s="234"/>
      <c r="P98" s="240"/>
      <c r="Q98" s="239"/>
      <c r="R98" s="239"/>
      <c r="S98" s="239"/>
      <c r="T98" s="495">
        <f>SUM(T17:T97)</f>
        <v>3815.570943040444</v>
      </c>
      <c r="U98" s="496" t="e">
        <f>SUM(U17:U97)-#REF!</f>
        <v>#REF!</v>
      </c>
      <c r="V98" s="496" t="e">
        <f>SUM(V17:V97)-#REF!</f>
        <v>#REF!</v>
      </c>
      <c r="W98" s="152"/>
      <c r="X98" s="152"/>
      <c r="Y98" s="152"/>
      <c r="Z98" s="152"/>
      <c r="AA98" s="152"/>
      <c r="AB98" s="152"/>
      <c r="AC98" s="152"/>
      <c r="AD98" s="152"/>
      <c r="AE98" s="152"/>
      <c r="AF98" s="152"/>
      <c r="AG98" s="152"/>
      <c r="AH98" s="152"/>
      <c r="AI98" s="152"/>
      <c r="AJ98" s="152"/>
      <c r="AK98" s="497">
        <f>AK17+AK54+AK87</f>
        <v>0.99999999999999989</v>
      </c>
      <c r="AL98" s="149"/>
      <c r="AM98" s="149"/>
      <c r="AN98" s="149"/>
      <c r="AO98" s="149"/>
      <c r="AP98" s="149"/>
      <c r="AQ98" s="149"/>
      <c r="AR98" s="149"/>
      <c r="AS98" s="149"/>
      <c r="AT98" s="149"/>
    </row>
    <row r="99" spans="1:49" s="146" customFormat="1" ht="12.75" customHeight="1">
      <c r="A99" s="279"/>
      <c r="B99" s="281" t="s">
        <v>55</v>
      </c>
      <c r="C99" s="282">
        <v>0.2</v>
      </c>
      <c r="D99" s="283"/>
      <c r="E99" s="284"/>
      <c r="F99" s="285"/>
      <c r="G99" s="284"/>
      <c r="H99" s="284"/>
      <c r="I99" s="285"/>
      <c r="J99" s="284"/>
      <c r="K99" s="286"/>
      <c r="L99" s="287"/>
      <c r="M99" s="288"/>
      <c r="N99" s="289"/>
      <c r="O99" s="284"/>
      <c r="P99" s="290"/>
      <c r="Q99" s="289"/>
      <c r="R99" s="289"/>
      <c r="S99" s="289"/>
      <c r="T99" s="486">
        <f>T98*C99</f>
        <v>763.11418860808885</v>
      </c>
      <c r="U99" s="291" t="e">
        <f>C99*U98</f>
        <v>#REF!</v>
      </c>
      <c r="V99" s="292" t="e">
        <f>+V98*C99</f>
        <v>#REF!</v>
      </c>
      <c r="W99" s="149"/>
      <c r="X99" s="149"/>
      <c r="Y99" s="149"/>
      <c r="Z99" s="149"/>
      <c r="AA99" s="149"/>
      <c r="AB99" s="149"/>
      <c r="AC99" s="149"/>
      <c r="AD99" s="149"/>
      <c r="AE99" s="149"/>
      <c r="AF99" s="149"/>
      <c r="AG99" s="149"/>
      <c r="AH99" s="149"/>
      <c r="AI99" s="149"/>
      <c r="AJ99" s="149"/>
      <c r="AK99" s="490"/>
      <c r="AL99" s="149"/>
      <c r="AM99" s="149"/>
      <c r="AN99" s="149"/>
      <c r="AO99" s="149"/>
      <c r="AP99" s="149"/>
      <c r="AQ99" s="149"/>
      <c r="AR99" s="149"/>
      <c r="AS99" s="149"/>
      <c r="AT99" s="149"/>
      <c r="AU99" s="149"/>
      <c r="AV99" s="149"/>
      <c r="AW99" s="149"/>
    </row>
    <row r="100" spans="1:49" s="148" customFormat="1" ht="16.5" customHeight="1" thickBot="1">
      <c r="A100" s="279"/>
      <c r="B100" s="281" t="s">
        <v>117</v>
      </c>
      <c r="C100" s="282"/>
      <c r="D100" s="283"/>
      <c r="E100" s="284"/>
      <c r="F100" s="285"/>
      <c r="G100" s="284"/>
      <c r="H100" s="284"/>
      <c r="I100" s="285"/>
      <c r="J100" s="284"/>
      <c r="K100" s="286"/>
      <c r="L100" s="287"/>
      <c r="M100" s="288"/>
      <c r="N100" s="289"/>
      <c r="O100" s="284"/>
      <c r="P100" s="290"/>
      <c r="Q100" s="289"/>
      <c r="R100" s="289"/>
      <c r="S100" s="289"/>
      <c r="T100" s="486">
        <f>T98+T99</f>
        <v>4578.6851316485327</v>
      </c>
      <c r="U100" s="291" t="e">
        <f>SUM(U98:U99)</f>
        <v>#REF!</v>
      </c>
      <c r="V100" s="292" t="e">
        <f>SUM(V98:V99)</f>
        <v>#REF!</v>
      </c>
      <c r="W100" s="149"/>
      <c r="X100" s="149"/>
      <c r="Y100" s="149"/>
      <c r="Z100" s="149"/>
      <c r="AA100" s="149"/>
      <c r="AB100" s="149"/>
      <c r="AC100" s="149"/>
      <c r="AD100" s="149"/>
      <c r="AE100" s="149"/>
      <c r="AF100" s="149"/>
      <c r="AG100" s="149"/>
      <c r="AH100" s="149"/>
      <c r="AI100" s="149"/>
      <c r="AJ100" s="149"/>
      <c r="AK100" s="490"/>
      <c r="AL100" s="149"/>
      <c r="AM100" s="149"/>
      <c r="AN100" s="149"/>
      <c r="AO100" s="149"/>
      <c r="AP100" s="149"/>
      <c r="AQ100" s="149"/>
      <c r="AR100" s="149"/>
      <c r="AS100" s="149"/>
      <c r="AT100" s="149"/>
      <c r="AU100" s="149"/>
      <c r="AV100" s="149"/>
      <c r="AW100" s="149"/>
    </row>
    <row r="101" spans="1:49" s="148" customFormat="1" ht="13.5" customHeight="1" thickTop="1" thickBot="1">
      <c r="A101" s="295"/>
      <c r="B101" s="297" t="s">
        <v>121</v>
      </c>
      <c r="C101" s="298"/>
      <c r="D101" s="299"/>
      <c r="E101" s="300"/>
      <c r="F101" s="301"/>
      <c r="G101" s="300"/>
      <c r="H101" s="300"/>
      <c r="I101" s="301"/>
      <c r="J101" s="300"/>
      <c r="K101" s="302"/>
      <c r="L101" s="303"/>
      <c r="M101" s="304"/>
      <c r="N101" s="305"/>
      <c r="O101" s="306"/>
      <c r="P101" s="305"/>
      <c r="Q101" s="305"/>
      <c r="R101" s="305"/>
      <c r="S101" s="305"/>
      <c r="T101" s="487">
        <f>T100</f>
        <v>4578.6851316485327</v>
      </c>
      <c r="U101" s="307" t="e">
        <f>+#REF!</f>
        <v>#REF!</v>
      </c>
      <c r="V101" s="308" t="e">
        <f>+#REF!</f>
        <v>#REF!</v>
      </c>
      <c r="W101" s="149"/>
      <c r="X101" s="149"/>
      <c r="Y101" s="149"/>
      <c r="Z101" s="149"/>
      <c r="AA101" s="149"/>
      <c r="AB101" s="149"/>
      <c r="AC101" s="149"/>
      <c r="AD101" s="149"/>
      <c r="AE101" s="149"/>
      <c r="AF101" s="149"/>
      <c r="AG101" s="149"/>
      <c r="AH101" s="149"/>
      <c r="AI101" s="149"/>
      <c r="AJ101" s="149"/>
      <c r="AK101" s="490"/>
      <c r="AL101" s="149"/>
      <c r="AM101" s="149"/>
      <c r="AN101" s="149"/>
      <c r="AO101" s="149"/>
      <c r="AP101" s="149"/>
      <c r="AQ101" s="149"/>
      <c r="AR101" s="149"/>
      <c r="AS101" s="149"/>
      <c r="AT101" s="149"/>
      <c r="AU101" s="149"/>
      <c r="AV101" s="149"/>
      <c r="AW101" s="149"/>
    </row>
    <row r="102" spans="1:49" s="148" customFormat="1" ht="13.5" customHeight="1" thickTop="1">
      <c r="A102" s="498"/>
      <c r="B102" s="498"/>
      <c r="C102" s="499"/>
      <c r="D102" s="500"/>
      <c r="E102" s="501"/>
      <c r="F102" s="502"/>
      <c r="G102" s="501"/>
      <c r="H102" s="501"/>
      <c r="I102" s="502"/>
      <c r="J102" s="501"/>
      <c r="K102" s="503"/>
      <c r="L102" s="504"/>
      <c r="M102" s="505"/>
      <c r="N102" s="506"/>
      <c r="O102" s="507"/>
      <c r="P102" s="506"/>
      <c r="Q102" s="506"/>
      <c r="R102" s="506"/>
      <c r="S102" s="506"/>
      <c r="T102" s="508"/>
      <c r="U102" s="509"/>
      <c r="V102" s="510"/>
      <c r="W102" s="149"/>
      <c r="X102" s="149"/>
      <c r="Y102" s="149"/>
      <c r="Z102" s="149"/>
      <c r="AA102" s="149"/>
      <c r="AB102" s="149"/>
      <c r="AC102" s="149"/>
      <c r="AD102" s="149"/>
      <c r="AE102" s="149"/>
      <c r="AF102" s="149"/>
      <c r="AG102" s="149"/>
      <c r="AH102" s="149"/>
      <c r="AI102" s="149"/>
      <c r="AJ102" s="149"/>
      <c r="AK102" s="511"/>
      <c r="AL102" s="149"/>
      <c r="AM102" s="149"/>
      <c r="AN102" s="149"/>
      <c r="AO102" s="149"/>
      <c r="AP102" s="149"/>
      <c r="AQ102" s="149"/>
      <c r="AR102" s="149"/>
      <c r="AS102" s="149"/>
      <c r="AT102" s="149"/>
      <c r="AU102" s="149"/>
      <c r="AV102" s="149"/>
      <c r="AW102" s="149"/>
    </row>
    <row r="103" spans="1:49" s="148" customFormat="1" ht="24" customHeight="1">
      <c r="A103" s="150"/>
      <c r="B103" s="474"/>
      <c r="C103" s="475"/>
      <c r="D103" s="476"/>
      <c r="E103" s="477"/>
      <c r="F103" s="478"/>
      <c r="G103" s="477"/>
      <c r="H103" s="477"/>
      <c r="I103" s="478"/>
      <c r="J103" s="477"/>
      <c r="K103" s="479"/>
      <c r="L103" s="480"/>
      <c r="M103" s="481"/>
      <c r="N103" s="476"/>
      <c r="O103" s="477"/>
      <c r="P103" s="482"/>
      <c r="Q103" s="476"/>
      <c r="R103" s="476"/>
      <c r="S103" s="476"/>
      <c r="T103" s="476"/>
      <c r="U103" s="476"/>
      <c r="V103" s="483"/>
      <c r="W103" s="149"/>
      <c r="X103" s="149"/>
      <c r="Y103" s="149"/>
      <c r="Z103" s="149"/>
      <c r="AA103" s="149"/>
      <c r="AB103" s="149"/>
      <c r="AC103" s="149"/>
      <c r="AD103" s="149"/>
      <c r="AE103" s="149"/>
      <c r="AF103" s="149"/>
      <c r="AG103" s="149"/>
      <c r="AH103" s="149"/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149"/>
      <c r="AU103" s="149"/>
      <c r="AV103" s="149"/>
      <c r="AW103" s="149"/>
    </row>
    <row r="104" spans="1:49" s="148" customFormat="1" ht="16.5" customHeight="1">
      <c r="A104" s="793" t="s">
        <v>323</v>
      </c>
      <c r="B104" s="793"/>
      <c r="C104" s="793"/>
      <c r="D104" s="793"/>
      <c r="E104" s="793"/>
      <c r="F104" s="793"/>
      <c r="G104" s="793"/>
      <c r="H104" s="793"/>
      <c r="I104" s="793"/>
      <c r="J104" s="793"/>
      <c r="K104" s="793"/>
      <c r="L104" s="793"/>
      <c r="M104" s="793"/>
      <c r="N104" s="793"/>
      <c r="O104" s="793"/>
      <c r="P104" s="793"/>
      <c r="Q104" s="793"/>
      <c r="R104" s="793"/>
      <c r="S104" s="793"/>
      <c r="T104" s="793"/>
      <c r="U104" s="793"/>
      <c r="V104" s="793"/>
      <c r="W104" s="149"/>
      <c r="X104" s="149"/>
      <c r="Y104" s="149"/>
      <c r="Z104" s="149"/>
      <c r="AA104" s="149"/>
      <c r="AB104" s="149"/>
      <c r="AC104" s="149"/>
      <c r="AD104" s="149"/>
      <c r="AE104" s="149"/>
      <c r="AF104" s="149"/>
      <c r="AG104" s="149"/>
      <c r="AH104" s="149"/>
      <c r="AI104" s="149"/>
      <c r="AJ104" s="149"/>
      <c r="AK104" s="149"/>
      <c r="AL104" s="149"/>
      <c r="AM104" s="149"/>
      <c r="AN104" s="149"/>
      <c r="AO104" s="149"/>
      <c r="AP104" s="149"/>
      <c r="AQ104" s="149"/>
      <c r="AR104" s="149"/>
      <c r="AS104" s="149"/>
      <c r="AT104" s="149"/>
      <c r="AU104" s="149"/>
      <c r="AV104" s="149"/>
      <c r="AW104" s="149"/>
    </row>
    <row r="107" spans="1:49">
      <c r="A107" s="793" t="s">
        <v>296</v>
      </c>
      <c r="B107" s="793"/>
      <c r="C107" s="793"/>
      <c r="D107" s="793"/>
      <c r="E107" s="793"/>
      <c r="F107" s="793"/>
      <c r="G107" s="793"/>
      <c r="H107" s="793"/>
      <c r="I107" s="793"/>
      <c r="J107" s="793"/>
      <c r="K107" s="793"/>
      <c r="L107" s="793"/>
      <c r="M107" s="793"/>
      <c r="N107" s="793"/>
      <c r="O107" s="793"/>
      <c r="P107" s="793"/>
      <c r="Q107" s="793"/>
      <c r="R107" s="793"/>
      <c r="S107" s="793"/>
      <c r="T107" s="793"/>
      <c r="U107" s="793"/>
      <c r="V107" s="793"/>
    </row>
  </sheetData>
  <mergeCells count="482">
    <mergeCell ref="O4:Q4"/>
    <mergeCell ref="H9:J9"/>
    <mergeCell ref="A11:A15"/>
    <mergeCell ref="B11:B15"/>
    <mergeCell ref="C11:C15"/>
    <mergeCell ref="D11:D15"/>
    <mergeCell ref="E11:G15"/>
    <mergeCell ref="H11:J15"/>
    <mergeCell ref="D5:F5"/>
    <mergeCell ref="O5:Q5"/>
    <mergeCell ref="C6:E6"/>
    <mergeCell ref="M6:O6"/>
    <mergeCell ref="A8:B8"/>
    <mergeCell ref="D8:H8"/>
    <mergeCell ref="I8:K8"/>
    <mergeCell ref="L8:O8"/>
    <mergeCell ref="P8:R8"/>
    <mergeCell ref="K11:P11"/>
    <mergeCell ref="Q11:Q15"/>
    <mergeCell ref="R11:R15"/>
    <mergeCell ref="U11:U15"/>
    <mergeCell ref="V11:V15"/>
    <mergeCell ref="K12:K15"/>
    <mergeCell ref="L12:L15"/>
    <mergeCell ref="M12:M15"/>
    <mergeCell ref="N12:N15"/>
    <mergeCell ref="O12:O15"/>
    <mergeCell ref="Q18:Q19"/>
    <mergeCell ref="R18:R19"/>
    <mergeCell ref="U18:U19"/>
    <mergeCell ref="V18:V19"/>
    <mergeCell ref="W18:W19"/>
    <mergeCell ref="X18:X19"/>
    <mergeCell ref="P12:P15"/>
    <mergeCell ref="E16:G16"/>
    <mergeCell ref="H16:J16"/>
    <mergeCell ref="E18:G18"/>
    <mergeCell ref="H18:J18"/>
    <mergeCell ref="E19:G19"/>
    <mergeCell ref="H19:J19"/>
    <mergeCell ref="A20:A21"/>
    <mergeCell ref="B20:B21"/>
    <mergeCell ref="C20:C21"/>
    <mergeCell ref="D20:D21"/>
    <mergeCell ref="E20:G20"/>
    <mergeCell ref="H20:J20"/>
    <mergeCell ref="E21:G21"/>
    <mergeCell ref="A18:A19"/>
    <mergeCell ref="B18:B19"/>
    <mergeCell ref="C18:C19"/>
    <mergeCell ref="D18:D19"/>
    <mergeCell ref="A22:A25"/>
    <mergeCell ref="B22:B25"/>
    <mergeCell ref="C22:C25"/>
    <mergeCell ref="D22:D25"/>
    <mergeCell ref="E22:G22"/>
    <mergeCell ref="H22:J22"/>
    <mergeCell ref="Q20:Q21"/>
    <mergeCell ref="R20:R21"/>
    <mergeCell ref="U20:U21"/>
    <mergeCell ref="R22:R25"/>
    <mergeCell ref="U22:U25"/>
    <mergeCell ref="V22:V25"/>
    <mergeCell ref="W22:W25"/>
    <mergeCell ref="X22:X25"/>
    <mergeCell ref="E23:G25"/>
    <mergeCell ref="H23:J25"/>
    <mergeCell ref="Q23:Q25"/>
    <mergeCell ref="H21:J21"/>
    <mergeCell ref="V20:V21"/>
    <mergeCell ref="W20:W21"/>
    <mergeCell ref="X20:X21"/>
    <mergeCell ref="A28:A30"/>
    <mergeCell ref="B28:B30"/>
    <mergeCell ref="C28:C30"/>
    <mergeCell ref="D28:D30"/>
    <mergeCell ref="E28:G28"/>
    <mergeCell ref="H28:J28"/>
    <mergeCell ref="H26:J26"/>
    <mergeCell ref="Q26:Q27"/>
    <mergeCell ref="R26:R27"/>
    <mergeCell ref="A26:A27"/>
    <mergeCell ref="B26:B27"/>
    <mergeCell ref="C26:C27"/>
    <mergeCell ref="D26:D27"/>
    <mergeCell ref="E26:G26"/>
    <mergeCell ref="R28:R30"/>
    <mergeCell ref="U28:U30"/>
    <mergeCell ref="V28:V30"/>
    <mergeCell ref="W28:W30"/>
    <mergeCell ref="X28:X30"/>
    <mergeCell ref="E29:G30"/>
    <mergeCell ref="H29:J30"/>
    <mergeCell ref="Q29:Q30"/>
    <mergeCell ref="X26:X27"/>
    <mergeCell ref="E27:G27"/>
    <mergeCell ref="H27:J27"/>
    <mergeCell ref="U26:U27"/>
    <mergeCell ref="V26:V27"/>
    <mergeCell ref="W26:W27"/>
    <mergeCell ref="H31:J31"/>
    <mergeCell ref="R31:R33"/>
    <mergeCell ref="U31:U33"/>
    <mergeCell ref="V31:V33"/>
    <mergeCell ref="W31:W33"/>
    <mergeCell ref="X31:X33"/>
    <mergeCell ref="H32:J33"/>
    <mergeCell ref="Q32:Q33"/>
    <mergeCell ref="A31:A33"/>
    <mergeCell ref="B31:B33"/>
    <mergeCell ref="C31:C33"/>
    <mergeCell ref="D31:D33"/>
    <mergeCell ref="E31:G31"/>
    <mergeCell ref="E32:G33"/>
    <mergeCell ref="H34:J34"/>
    <mergeCell ref="R34:R36"/>
    <mergeCell ref="U34:U36"/>
    <mergeCell ref="V34:V36"/>
    <mergeCell ref="W34:W36"/>
    <mergeCell ref="X34:X36"/>
    <mergeCell ref="H35:J36"/>
    <mergeCell ref="Q35:Q36"/>
    <mergeCell ref="A34:A36"/>
    <mergeCell ref="B34:B36"/>
    <mergeCell ref="C34:C36"/>
    <mergeCell ref="D34:D36"/>
    <mergeCell ref="E34:G34"/>
    <mergeCell ref="E35:G36"/>
    <mergeCell ref="H37:J37"/>
    <mergeCell ref="R37:R39"/>
    <mergeCell ref="U37:U39"/>
    <mergeCell ref="V37:V39"/>
    <mergeCell ref="W37:W39"/>
    <mergeCell ref="X37:X39"/>
    <mergeCell ref="H38:J39"/>
    <mergeCell ref="Q38:Q39"/>
    <mergeCell ref="A37:A39"/>
    <mergeCell ref="B37:B39"/>
    <mergeCell ref="C37:C39"/>
    <mergeCell ref="D37:D39"/>
    <mergeCell ref="E37:G37"/>
    <mergeCell ref="E38:G39"/>
    <mergeCell ref="H40:J40"/>
    <mergeCell ref="R40:R42"/>
    <mergeCell ref="U40:U42"/>
    <mergeCell ref="V40:V42"/>
    <mergeCell ref="W40:W42"/>
    <mergeCell ref="X40:X42"/>
    <mergeCell ref="H41:J42"/>
    <mergeCell ref="Q41:Q42"/>
    <mergeCell ref="A40:A42"/>
    <mergeCell ref="B40:B42"/>
    <mergeCell ref="C40:C42"/>
    <mergeCell ref="D40:D42"/>
    <mergeCell ref="E40:G40"/>
    <mergeCell ref="E41:G42"/>
    <mergeCell ref="H43:J43"/>
    <mergeCell ref="R43:R44"/>
    <mergeCell ref="U43:U44"/>
    <mergeCell ref="V43:V44"/>
    <mergeCell ref="W43:W44"/>
    <mergeCell ref="X43:X44"/>
    <mergeCell ref="H44:J44"/>
    <mergeCell ref="A43:A44"/>
    <mergeCell ref="B43:B44"/>
    <mergeCell ref="C43:C44"/>
    <mergeCell ref="D43:D44"/>
    <mergeCell ref="E43:G43"/>
    <mergeCell ref="E44:G44"/>
    <mergeCell ref="H45:J45"/>
    <mergeCell ref="R45:R47"/>
    <mergeCell ref="U45:U47"/>
    <mergeCell ref="V45:V47"/>
    <mergeCell ref="W45:W47"/>
    <mergeCell ref="X45:X47"/>
    <mergeCell ref="H46:J47"/>
    <mergeCell ref="Q46:Q47"/>
    <mergeCell ref="A45:A47"/>
    <mergeCell ref="B45:B47"/>
    <mergeCell ref="C45:C47"/>
    <mergeCell ref="D45:D47"/>
    <mergeCell ref="E45:G45"/>
    <mergeCell ref="E46:G47"/>
    <mergeCell ref="H48:J48"/>
    <mergeCell ref="R48:R49"/>
    <mergeCell ref="U48:U49"/>
    <mergeCell ref="V48:V49"/>
    <mergeCell ref="W48:W49"/>
    <mergeCell ref="X48:X49"/>
    <mergeCell ref="H49:J49"/>
    <mergeCell ref="A48:A49"/>
    <mergeCell ref="B48:B49"/>
    <mergeCell ref="C48:C49"/>
    <mergeCell ref="D48:D49"/>
    <mergeCell ref="E48:G48"/>
    <mergeCell ref="E49:G49"/>
    <mergeCell ref="H50:J50"/>
    <mergeCell ref="R50:R53"/>
    <mergeCell ref="U50:U53"/>
    <mergeCell ref="V50:V53"/>
    <mergeCell ref="W50:W53"/>
    <mergeCell ref="X50:X53"/>
    <mergeCell ref="H51:J53"/>
    <mergeCell ref="Q51:Q53"/>
    <mergeCell ref="A50:A53"/>
    <mergeCell ref="B50:B53"/>
    <mergeCell ref="C50:C53"/>
    <mergeCell ref="D50:D53"/>
    <mergeCell ref="E50:G50"/>
    <mergeCell ref="E51:G53"/>
    <mergeCell ref="H55:J55"/>
    <mergeCell ref="R55:R56"/>
    <mergeCell ref="U55:U56"/>
    <mergeCell ref="V55:V56"/>
    <mergeCell ref="W55:W56"/>
    <mergeCell ref="X55:X56"/>
    <mergeCell ref="H56:J56"/>
    <mergeCell ref="A55:A56"/>
    <mergeCell ref="B55:B56"/>
    <mergeCell ref="C55:C56"/>
    <mergeCell ref="D55:D56"/>
    <mergeCell ref="E55:G55"/>
    <mergeCell ref="E56:G56"/>
    <mergeCell ref="H57:J57"/>
    <mergeCell ref="R57:R58"/>
    <mergeCell ref="U57:U58"/>
    <mergeCell ref="V57:V58"/>
    <mergeCell ref="W57:W58"/>
    <mergeCell ref="X57:X58"/>
    <mergeCell ref="H58:J58"/>
    <mergeCell ref="A57:A58"/>
    <mergeCell ref="B57:B58"/>
    <mergeCell ref="C57:C58"/>
    <mergeCell ref="D57:D58"/>
    <mergeCell ref="E57:G57"/>
    <mergeCell ref="E58:G58"/>
    <mergeCell ref="H59:J59"/>
    <mergeCell ref="R59:R60"/>
    <mergeCell ref="U59:U60"/>
    <mergeCell ref="V59:V60"/>
    <mergeCell ref="W59:W60"/>
    <mergeCell ref="X59:X60"/>
    <mergeCell ref="H60:J60"/>
    <mergeCell ref="A59:A60"/>
    <mergeCell ref="B59:B60"/>
    <mergeCell ref="C59:C60"/>
    <mergeCell ref="D59:D60"/>
    <mergeCell ref="E59:G59"/>
    <mergeCell ref="E60:G60"/>
    <mergeCell ref="H61:J61"/>
    <mergeCell ref="R61:R63"/>
    <mergeCell ref="U61:U63"/>
    <mergeCell ref="V61:V63"/>
    <mergeCell ref="W61:W63"/>
    <mergeCell ref="X61:X63"/>
    <mergeCell ref="H62:J63"/>
    <mergeCell ref="Q62:Q63"/>
    <mergeCell ref="A61:A63"/>
    <mergeCell ref="B61:B63"/>
    <mergeCell ref="C61:C63"/>
    <mergeCell ref="D61:D63"/>
    <mergeCell ref="E61:G61"/>
    <mergeCell ref="E62:G63"/>
    <mergeCell ref="H64:J64"/>
    <mergeCell ref="R64:R65"/>
    <mergeCell ref="U64:U65"/>
    <mergeCell ref="V64:V65"/>
    <mergeCell ref="W64:W65"/>
    <mergeCell ref="X64:X65"/>
    <mergeCell ref="H65:J65"/>
    <mergeCell ref="A64:A65"/>
    <mergeCell ref="B64:B65"/>
    <mergeCell ref="C64:C65"/>
    <mergeCell ref="D64:D65"/>
    <mergeCell ref="E64:G64"/>
    <mergeCell ref="E65:G65"/>
    <mergeCell ref="H66:J66"/>
    <mergeCell ref="R66:R67"/>
    <mergeCell ref="U66:U67"/>
    <mergeCell ref="V66:V67"/>
    <mergeCell ref="W66:W67"/>
    <mergeCell ref="X66:X67"/>
    <mergeCell ref="H67:J67"/>
    <mergeCell ref="A66:A67"/>
    <mergeCell ref="B66:B67"/>
    <mergeCell ref="C66:C67"/>
    <mergeCell ref="D66:D67"/>
    <mergeCell ref="E66:G66"/>
    <mergeCell ref="E67:G67"/>
    <mergeCell ref="H68:J68"/>
    <mergeCell ref="R68:R69"/>
    <mergeCell ref="U68:U69"/>
    <mergeCell ref="V68:V69"/>
    <mergeCell ref="W68:W69"/>
    <mergeCell ref="X68:X69"/>
    <mergeCell ref="H69:J69"/>
    <mergeCell ref="A68:A69"/>
    <mergeCell ref="B68:B69"/>
    <mergeCell ref="C68:C69"/>
    <mergeCell ref="D68:D69"/>
    <mergeCell ref="E68:G68"/>
    <mergeCell ref="E69:G69"/>
    <mergeCell ref="H70:J70"/>
    <mergeCell ref="R70:R71"/>
    <mergeCell ref="U70:U71"/>
    <mergeCell ref="V70:V71"/>
    <mergeCell ref="W70:W71"/>
    <mergeCell ref="X70:X71"/>
    <mergeCell ref="H71:J71"/>
    <mergeCell ref="A70:A71"/>
    <mergeCell ref="B70:B71"/>
    <mergeCell ref="C70:C71"/>
    <mergeCell ref="D70:D71"/>
    <mergeCell ref="E70:G70"/>
    <mergeCell ref="E71:G71"/>
    <mergeCell ref="H72:J72"/>
    <mergeCell ref="R72:R73"/>
    <mergeCell ref="U72:U73"/>
    <mergeCell ref="V72:V73"/>
    <mergeCell ref="W72:W73"/>
    <mergeCell ref="X72:X73"/>
    <mergeCell ref="H73:J73"/>
    <mergeCell ref="A72:A73"/>
    <mergeCell ref="B72:B73"/>
    <mergeCell ref="C72:C73"/>
    <mergeCell ref="D72:D73"/>
    <mergeCell ref="E72:G72"/>
    <mergeCell ref="E73:G73"/>
    <mergeCell ref="H74:J74"/>
    <mergeCell ref="R74:R75"/>
    <mergeCell ref="U74:U75"/>
    <mergeCell ref="V74:V75"/>
    <mergeCell ref="W74:W75"/>
    <mergeCell ref="X74:X75"/>
    <mergeCell ref="H75:J75"/>
    <mergeCell ref="A74:A75"/>
    <mergeCell ref="B74:B75"/>
    <mergeCell ref="C74:C75"/>
    <mergeCell ref="D74:D75"/>
    <mergeCell ref="E74:G74"/>
    <mergeCell ref="E75:G75"/>
    <mergeCell ref="H76:J76"/>
    <mergeCell ref="R76:R77"/>
    <mergeCell ref="U76:U77"/>
    <mergeCell ref="V76:V77"/>
    <mergeCell ref="W76:W77"/>
    <mergeCell ref="X76:X77"/>
    <mergeCell ref="H77:J77"/>
    <mergeCell ref="A76:A77"/>
    <mergeCell ref="B76:B77"/>
    <mergeCell ref="C76:C77"/>
    <mergeCell ref="D76:D77"/>
    <mergeCell ref="E76:G76"/>
    <mergeCell ref="E77:G77"/>
    <mergeCell ref="H78:J78"/>
    <mergeCell ref="R78:R79"/>
    <mergeCell ref="U78:U79"/>
    <mergeCell ref="V78:V79"/>
    <mergeCell ref="W78:W79"/>
    <mergeCell ref="X78:X79"/>
    <mergeCell ref="H79:J79"/>
    <mergeCell ref="A78:A79"/>
    <mergeCell ref="B78:B79"/>
    <mergeCell ref="C78:C79"/>
    <mergeCell ref="D78:D79"/>
    <mergeCell ref="E78:G78"/>
    <mergeCell ref="E79:G79"/>
    <mergeCell ref="H80:J80"/>
    <mergeCell ref="R80:R81"/>
    <mergeCell ref="U80:U81"/>
    <mergeCell ref="V80:V81"/>
    <mergeCell ref="W80:W81"/>
    <mergeCell ref="X80:X81"/>
    <mergeCell ref="H81:J81"/>
    <mergeCell ref="A80:A81"/>
    <mergeCell ref="B80:B81"/>
    <mergeCell ref="C80:C81"/>
    <mergeCell ref="D80:D81"/>
    <mergeCell ref="E80:G80"/>
    <mergeCell ref="E81:G81"/>
    <mergeCell ref="H82:J82"/>
    <mergeCell ref="R82:R84"/>
    <mergeCell ref="U82:U84"/>
    <mergeCell ref="V82:V84"/>
    <mergeCell ref="W82:W84"/>
    <mergeCell ref="X82:X84"/>
    <mergeCell ref="H83:J84"/>
    <mergeCell ref="Q83:Q84"/>
    <mergeCell ref="A82:A84"/>
    <mergeCell ref="B82:B84"/>
    <mergeCell ref="C82:C84"/>
    <mergeCell ref="D82:D84"/>
    <mergeCell ref="E82:G82"/>
    <mergeCell ref="E83:G84"/>
    <mergeCell ref="H85:J85"/>
    <mergeCell ref="R85:R86"/>
    <mergeCell ref="U85:U86"/>
    <mergeCell ref="V85:V86"/>
    <mergeCell ref="W85:W86"/>
    <mergeCell ref="X85:X86"/>
    <mergeCell ref="H86:J86"/>
    <mergeCell ref="A85:A86"/>
    <mergeCell ref="B85:B86"/>
    <mergeCell ref="C85:C86"/>
    <mergeCell ref="D85:D86"/>
    <mergeCell ref="E85:G85"/>
    <mergeCell ref="E86:G86"/>
    <mergeCell ref="A90:A91"/>
    <mergeCell ref="B90:B91"/>
    <mergeCell ref="C90:C91"/>
    <mergeCell ref="D90:D91"/>
    <mergeCell ref="E90:G90"/>
    <mergeCell ref="H90:J90"/>
    <mergeCell ref="H88:J88"/>
    <mergeCell ref="Q88:Q89"/>
    <mergeCell ref="R88:R89"/>
    <mergeCell ref="A88:A89"/>
    <mergeCell ref="B88:B89"/>
    <mergeCell ref="C88:C89"/>
    <mergeCell ref="D88:D89"/>
    <mergeCell ref="E88:G88"/>
    <mergeCell ref="Q90:Q91"/>
    <mergeCell ref="R90:R91"/>
    <mergeCell ref="U90:U91"/>
    <mergeCell ref="W90:W91"/>
    <mergeCell ref="X90:X91"/>
    <mergeCell ref="E91:G91"/>
    <mergeCell ref="H91:J91"/>
    <mergeCell ref="X88:X89"/>
    <mergeCell ref="E89:G89"/>
    <mergeCell ref="H89:J89"/>
    <mergeCell ref="U88:U89"/>
    <mergeCell ref="V88:V89"/>
    <mergeCell ref="W88:W89"/>
    <mergeCell ref="H92:J92"/>
    <mergeCell ref="R92:R93"/>
    <mergeCell ref="U92:U93"/>
    <mergeCell ref="V92:V93"/>
    <mergeCell ref="W92:W93"/>
    <mergeCell ref="X92:X93"/>
    <mergeCell ref="H93:J93"/>
    <mergeCell ref="A92:A93"/>
    <mergeCell ref="B92:B93"/>
    <mergeCell ref="C92:C93"/>
    <mergeCell ref="D92:D93"/>
    <mergeCell ref="E92:G92"/>
    <mergeCell ref="E93:G93"/>
    <mergeCell ref="U94:U95"/>
    <mergeCell ref="V94:V95"/>
    <mergeCell ref="W94:W95"/>
    <mergeCell ref="X94:X95"/>
    <mergeCell ref="H95:J95"/>
    <mergeCell ref="A94:A95"/>
    <mergeCell ref="B94:B95"/>
    <mergeCell ref="C94:C95"/>
    <mergeCell ref="D94:D95"/>
    <mergeCell ref="E94:G94"/>
    <mergeCell ref="E95:G95"/>
    <mergeCell ref="A2:AK2"/>
    <mergeCell ref="A107:V107"/>
    <mergeCell ref="A104:V104"/>
    <mergeCell ref="S11:S15"/>
    <mergeCell ref="T11:T15"/>
    <mergeCell ref="AK11:AK15"/>
    <mergeCell ref="AK18:AK53"/>
    <mergeCell ref="AK55:AK86"/>
    <mergeCell ref="AK88:AK97"/>
    <mergeCell ref="H96:J96"/>
    <mergeCell ref="R96:R97"/>
    <mergeCell ref="U96:U97"/>
    <mergeCell ref="V96:V97"/>
    <mergeCell ref="W96:W97"/>
    <mergeCell ref="X96:X97"/>
    <mergeCell ref="H97:J97"/>
    <mergeCell ref="A96:A97"/>
    <mergeCell ref="B96:B97"/>
    <mergeCell ref="C96:C97"/>
    <mergeCell ref="D96:D97"/>
    <mergeCell ref="E96:G96"/>
    <mergeCell ref="E97:G97"/>
    <mergeCell ref="H94:J94"/>
    <mergeCell ref="R94:R95"/>
  </mergeCells>
  <pageMargins left="0.7" right="0.7" top="0.75" bottom="0.75" header="0.3" footer="0.3"/>
  <pageSetup orientation="portrait" verticalDpi="0" r:id="rId1"/>
  <rowBreaks count="1" manualBreakCount="1">
    <brk id="5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EF1AF-B92F-4FB5-B871-770B98DC6B19}">
  <sheetPr>
    <tabColor rgb="FFC00000"/>
  </sheetPr>
  <dimension ref="A1:AK107"/>
  <sheetViews>
    <sheetView topLeftCell="A5" zoomScaleNormal="100" workbookViewId="0">
      <selection sqref="A1:AK107"/>
    </sheetView>
  </sheetViews>
  <sheetFormatPr defaultRowHeight="15"/>
  <cols>
    <col min="1" max="1" width="4.5703125" style="514" customWidth="1"/>
    <col min="2" max="2" width="44.140625" style="514" customWidth="1"/>
    <col min="3" max="3" width="5.85546875" style="514" customWidth="1"/>
    <col min="4" max="4" width="6.28515625" style="514" customWidth="1"/>
    <col min="5" max="18" width="0" style="514" hidden="1" customWidth="1"/>
    <col min="19" max="19" width="7.42578125" style="514" customWidth="1"/>
    <col min="20" max="20" width="11" style="514" customWidth="1"/>
    <col min="21" max="36" width="0" style="514" hidden="1" customWidth="1"/>
    <col min="37" max="16384" width="9.140625" style="514"/>
  </cols>
  <sheetData>
    <row r="1" spans="1:37">
      <c r="A1" s="152"/>
      <c r="B1" s="484"/>
      <c r="C1" s="149"/>
      <c r="D1" s="157"/>
      <c r="E1" s="153"/>
      <c r="F1" s="153"/>
      <c r="G1" s="153"/>
      <c r="H1" s="153"/>
      <c r="I1" s="153"/>
      <c r="J1" s="153"/>
      <c r="K1" s="220"/>
      <c r="L1" s="149"/>
      <c r="M1" s="149"/>
      <c r="N1" s="157"/>
      <c r="O1" s="180"/>
      <c r="P1" s="154"/>
      <c r="Q1" s="149"/>
      <c r="R1" s="149"/>
      <c r="S1" s="149"/>
      <c r="T1" s="149"/>
      <c r="U1" s="159"/>
      <c r="V1" s="155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</row>
    <row r="2" spans="1:37" ht="48.75" customHeight="1">
      <c r="A2" s="830" t="s">
        <v>325</v>
      </c>
      <c r="B2" s="830"/>
      <c r="C2" s="830"/>
      <c r="D2" s="830"/>
      <c r="E2" s="830"/>
      <c r="F2" s="830"/>
      <c r="G2" s="830"/>
      <c r="H2" s="830"/>
      <c r="I2" s="830"/>
      <c r="J2" s="830"/>
      <c r="K2" s="830"/>
      <c r="L2" s="830"/>
      <c r="M2" s="830"/>
      <c r="N2" s="830"/>
      <c r="O2" s="830"/>
      <c r="P2" s="830"/>
      <c r="Q2" s="830"/>
      <c r="R2" s="830"/>
      <c r="S2" s="830"/>
      <c r="T2" s="830"/>
      <c r="U2" s="830"/>
      <c r="V2" s="830"/>
      <c r="W2" s="830"/>
      <c r="X2" s="830"/>
      <c r="Y2" s="830"/>
      <c r="Z2" s="830"/>
      <c r="AA2" s="830"/>
      <c r="AB2" s="830"/>
      <c r="AC2" s="830"/>
      <c r="AD2" s="830"/>
      <c r="AE2" s="830"/>
      <c r="AF2" s="830"/>
      <c r="AG2" s="830"/>
      <c r="AH2" s="830"/>
      <c r="AI2" s="830"/>
      <c r="AJ2" s="830"/>
      <c r="AK2" s="830"/>
    </row>
    <row r="3" spans="1:37" ht="15.75">
      <c r="A3" s="488"/>
      <c r="B3" s="488"/>
      <c r="C3" s="488"/>
      <c r="D3" s="488"/>
      <c r="E3" s="488"/>
      <c r="F3" s="488"/>
      <c r="G3" s="488"/>
      <c r="H3" s="488"/>
      <c r="I3" s="488"/>
      <c r="J3" s="488"/>
      <c r="K3" s="488"/>
      <c r="L3" s="488"/>
      <c r="M3" s="488"/>
      <c r="N3" s="488"/>
      <c r="O3" s="488"/>
      <c r="P3" s="488"/>
      <c r="Q3" s="488"/>
      <c r="R3" s="488"/>
      <c r="S3" s="488"/>
      <c r="T3" s="488"/>
      <c r="U3" s="158"/>
      <c r="V3" s="114"/>
      <c r="W3" s="115"/>
      <c r="X3" s="115"/>
      <c r="Y3" s="116"/>
      <c r="Z3" s="464" t="s">
        <v>64</v>
      </c>
      <c r="AA3" s="464" t="s">
        <v>65</v>
      </c>
      <c r="AB3" s="464" t="s">
        <v>66</v>
      </c>
      <c r="AC3" s="464" t="s">
        <v>67</v>
      </c>
      <c r="AD3" s="464" t="s">
        <v>68</v>
      </c>
      <c r="AE3" s="464" t="s">
        <v>69</v>
      </c>
      <c r="AF3" s="464" t="s">
        <v>70</v>
      </c>
      <c r="AG3" s="464" t="s">
        <v>71</v>
      </c>
      <c r="AH3" s="464" t="s">
        <v>72</v>
      </c>
      <c r="AI3" s="464" t="s">
        <v>73</v>
      </c>
      <c r="AJ3" s="464" t="s">
        <v>74</v>
      </c>
      <c r="AK3" s="116"/>
    </row>
    <row r="4" spans="1:37" ht="15.75">
      <c r="A4" s="458" t="s">
        <v>79</v>
      </c>
      <c r="B4" s="122" t="s">
        <v>262</v>
      </c>
      <c r="C4" s="125"/>
      <c r="D4" s="125"/>
      <c r="E4" s="226"/>
      <c r="F4" s="226"/>
      <c r="G4" s="226"/>
      <c r="H4" s="226"/>
      <c r="I4" s="226"/>
      <c r="J4" s="226"/>
      <c r="K4" s="219"/>
      <c r="L4" s="125"/>
      <c r="M4" s="125"/>
      <c r="N4" s="457" t="s">
        <v>80</v>
      </c>
      <c r="O4" s="791" t="e">
        <f>+U101</f>
        <v>#REF!</v>
      </c>
      <c r="P4" s="791"/>
      <c r="Q4" s="791"/>
      <c r="R4" s="133" t="s">
        <v>25</v>
      </c>
      <c r="S4" s="133"/>
      <c r="T4" s="133"/>
      <c r="U4" s="131"/>
      <c r="V4" s="127"/>
      <c r="W4" s="128"/>
      <c r="X4" s="129"/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  <c r="AK4" s="129"/>
    </row>
    <row r="5" spans="1:37" ht="3.75" customHeight="1" thickBot="1">
      <c r="A5" s="134"/>
      <c r="B5" s="135"/>
      <c r="C5" s="136"/>
      <c r="D5" s="792"/>
      <c r="E5" s="792"/>
      <c r="F5" s="792"/>
      <c r="G5" s="226"/>
      <c r="H5" s="226"/>
      <c r="I5" s="226"/>
      <c r="J5" s="226"/>
      <c r="K5" s="219"/>
      <c r="L5" s="125"/>
      <c r="M5" s="125"/>
      <c r="N5" s="457"/>
      <c r="O5" s="791"/>
      <c r="P5" s="791"/>
      <c r="Q5" s="791"/>
      <c r="R5" s="133"/>
      <c r="S5" s="133"/>
      <c r="T5" s="133"/>
      <c r="U5" s="226"/>
      <c r="V5" s="137"/>
      <c r="W5" s="128"/>
      <c r="X5" s="129"/>
      <c r="Y5" s="129"/>
      <c r="Z5" s="129"/>
      <c r="AA5" s="129"/>
      <c r="AB5" s="129"/>
      <c r="AC5" s="129"/>
      <c r="AD5" s="129"/>
      <c r="AE5" s="129"/>
      <c r="AF5" s="129"/>
      <c r="AG5" s="129"/>
      <c r="AH5" s="129"/>
      <c r="AI5" s="129"/>
      <c r="AJ5" s="129"/>
      <c r="AK5" s="129"/>
    </row>
    <row r="6" spans="1:37" ht="16.5" hidden="1" thickBot="1">
      <c r="A6" s="138" t="s">
        <v>81</v>
      </c>
      <c r="B6" s="139"/>
      <c r="C6" s="808">
        <v>251195</v>
      </c>
      <c r="D6" s="808"/>
      <c r="E6" s="808"/>
      <c r="F6" s="168"/>
      <c r="G6" s="140"/>
      <c r="H6" s="140" t="s">
        <v>82</v>
      </c>
      <c r="I6" s="168"/>
      <c r="J6" s="168"/>
      <c r="K6" s="312" t="s">
        <v>83</v>
      </c>
      <c r="L6" s="169" t="s">
        <v>84</v>
      </c>
      <c r="M6" s="809">
        <v>1.1368665000000002</v>
      </c>
      <c r="N6" s="809"/>
      <c r="O6" s="809"/>
      <c r="P6" s="140"/>
      <c r="Q6" s="170"/>
      <c r="R6" s="171"/>
      <c r="S6" s="171"/>
      <c r="T6" s="171"/>
      <c r="U6" s="171"/>
      <c r="V6" s="141"/>
      <c r="W6" s="142"/>
      <c r="X6" s="129"/>
      <c r="Y6" s="129"/>
      <c r="Z6" s="129"/>
      <c r="AA6" s="129"/>
      <c r="AB6" s="129"/>
      <c r="AC6" s="129"/>
      <c r="AD6" s="129"/>
      <c r="AE6" s="129"/>
      <c r="AF6" s="129"/>
      <c r="AG6" s="129"/>
      <c r="AH6" s="129"/>
      <c r="AI6" s="129"/>
      <c r="AJ6" s="129"/>
      <c r="AK6" s="129"/>
    </row>
    <row r="7" spans="1:37" ht="16.5" hidden="1" thickBot="1">
      <c r="A7" s="138"/>
      <c r="B7" s="143"/>
      <c r="C7" s="172"/>
      <c r="D7" s="173"/>
      <c r="E7" s="174"/>
      <c r="F7" s="175"/>
      <c r="G7" s="176"/>
      <c r="H7" s="176"/>
      <c r="I7" s="175"/>
      <c r="J7" s="175"/>
      <c r="K7" s="312"/>
      <c r="L7" s="171"/>
      <c r="M7" s="177"/>
      <c r="N7" s="171"/>
      <c r="O7" s="140"/>
      <c r="P7" s="140"/>
      <c r="Q7" s="170"/>
      <c r="R7" s="171"/>
      <c r="S7" s="171"/>
      <c r="T7" s="171"/>
      <c r="U7" s="171"/>
      <c r="V7" s="141"/>
      <c r="W7" s="142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</row>
    <row r="8" spans="1:37" ht="16.5" hidden="1" thickBot="1">
      <c r="A8" s="810" t="s">
        <v>85</v>
      </c>
      <c r="B8" s="811"/>
      <c r="C8" s="178"/>
      <c r="D8" s="812" t="s">
        <v>86</v>
      </c>
      <c r="E8" s="812"/>
      <c r="F8" s="812"/>
      <c r="G8" s="812"/>
      <c r="H8" s="812"/>
      <c r="I8" s="813">
        <v>2320.5100000000002</v>
      </c>
      <c r="J8" s="813"/>
      <c r="K8" s="813"/>
      <c r="L8" s="814" t="s">
        <v>87</v>
      </c>
      <c r="M8" s="814"/>
      <c r="N8" s="814"/>
      <c r="O8" s="814"/>
      <c r="P8" s="813">
        <v>3050.02</v>
      </c>
      <c r="Q8" s="813"/>
      <c r="R8" s="813"/>
      <c r="S8" s="460"/>
      <c r="T8" s="460"/>
      <c r="U8" s="227"/>
      <c r="V8" s="163"/>
      <c r="W8" s="142"/>
      <c r="X8" s="129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</row>
    <row r="9" spans="1:37" ht="17.25" hidden="1" thickTop="1" thickBot="1">
      <c r="A9" s="164"/>
      <c r="B9" s="143"/>
      <c r="C9" s="119"/>
      <c r="D9" s="119"/>
      <c r="E9" s="226"/>
      <c r="F9" s="226"/>
      <c r="G9" s="226"/>
      <c r="H9" s="818"/>
      <c r="I9" s="818"/>
      <c r="J9" s="818"/>
      <c r="K9" s="219"/>
      <c r="L9" s="119"/>
      <c r="M9" s="119"/>
      <c r="N9" s="119"/>
      <c r="O9" s="131"/>
      <c r="P9" s="120"/>
      <c r="Q9" s="165"/>
      <c r="R9" s="119"/>
      <c r="S9" s="119"/>
      <c r="T9" s="119"/>
      <c r="U9" s="140"/>
      <c r="V9" s="252">
        <f>+C6/35000*6</f>
        <v>43.061999999999998</v>
      </c>
      <c r="W9" s="253">
        <v>42.547714285714285</v>
      </c>
      <c r="X9" s="116"/>
      <c r="Y9" s="254"/>
      <c r="Z9" s="255"/>
      <c r="AA9" s="255"/>
      <c r="AB9" s="255"/>
      <c r="AC9" s="255"/>
      <c r="AD9" s="255"/>
      <c r="AE9" s="255"/>
      <c r="AF9" s="256"/>
      <c r="AG9" s="116"/>
      <c r="AH9" s="116"/>
      <c r="AI9" s="116"/>
      <c r="AJ9" s="116"/>
      <c r="AK9" s="116"/>
    </row>
    <row r="10" spans="1:37" ht="17.25" hidden="1" thickTop="1" thickBot="1">
      <c r="A10" s="164"/>
      <c r="B10" s="143"/>
      <c r="C10" s="119"/>
      <c r="D10" s="119"/>
      <c r="E10" s="226"/>
      <c r="F10" s="226"/>
      <c r="G10" s="226"/>
      <c r="H10" s="226"/>
      <c r="I10" s="226"/>
      <c r="J10" s="226"/>
      <c r="K10" s="219"/>
      <c r="L10" s="119"/>
      <c r="M10" s="119"/>
      <c r="N10" s="119"/>
      <c r="O10" s="131"/>
      <c r="P10" s="120"/>
      <c r="Q10" s="165"/>
      <c r="R10" s="119"/>
      <c r="S10" s="485">
        <f>1.133*1.03*('ԱՄՓՈՓ  '!B37+1)*('ԱՄՓՈՓ  '!B41+1)*1.11</f>
        <v>1.3239928084844999</v>
      </c>
      <c r="T10" s="119"/>
      <c r="U10" s="140"/>
      <c r="V10" s="252"/>
      <c r="W10" s="253"/>
      <c r="X10" s="116"/>
      <c r="Y10" s="254"/>
      <c r="Z10" s="255"/>
      <c r="AA10" s="255"/>
      <c r="AB10" s="255"/>
      <c r="AC10" s="255"/>
      <c r="AD10" s="255"/>
      <c r="AE10" s="255"/>
      <c r="AF10" s="256"/>
      <c r="AG10" s="116"/>
      <c r="AH10" s="116"/>
      <c r="AI10" s="116"/>
      <c r="AJ10" s="116"/>
      <c r="AK10" s="116"/>
    </row>
    <row r="11" spans="1:37" ht="15.75" thickTop="1">
      <c r="A11" s="815" t="s">
        <v>142</v>
      </c>
      <c r="B11" s="822" t="s">
        <v>143</v>
      </c>
      <c r="C11" s="799" t="s">
        <v>144</v>
      </c>
      <c r="D11" s="799" t="s">
        <v>145</v>
      </c>
      <c r="E11" s="748" t="s">
        <v>93</v>
      </c>
      <c r="F11" s="800"/>
      <c r="G11" s="801"/>
      <c r="H11" s="748" t="s">
        <v>94</v>
      </c>
      <c r="I11" s="749"/>
      <c r="J11" s="750"/>
      <c r="K11" s="757" t="s">
        <v>95</v>
      </c>
      <c r="L11" s="758"/>
      <c r="M11" s="758"/>
      <c r="N11" s="758"/>
      <c r="O11" s="758"/>
      <c r="P11" s="759"/>
      <c r="Q11" s="799" t="s">
        <v>96</v>
      </c>
      <c r="R11" s="799" t="s">
        <v>97</v>
      </c>
      <c r="S11" s="799" t="s">
        <v>146</v>
      </c>
      <c r="T11" s="827" t="s">
        <v>146</v>
      </c>
      <c r="U11" s="827" t="s">
        <v>98</v>
      </c>
      <c r="V11" s="825" t="s">
        <v>99</v>
      </c>
      <c r="W11" s="257"/>
      <c r="X11" s="144"/>
      <c r="Y11" s="258" t="s">
        <v>100</v>
      </c>
      <c r="Z11" s="259" t="s">
        <v>101</v>
      </c>
      <c r="AA11" s="259" t="s">
        <v>102</v>
      </c>
      <c r="AB11" s="259" t="s">
        <v>103</v>
      </c>
      <c r="AC11" s="259" t="s">
        <v>104</v>
      </c>
      <c r="AD11" s="259" t="s">
        <v>105</v>
      </c>
      <c r="AE11" s="259" t="s">
        <v>106</v>
      </c>
      <c r="AF11" s="260" t="s">
        <v>107</v>
      </c>
      <c r="AG11" s="144"/>
      <c r="AH11" s="144"/>
      <c r="AI11" s="144"/>
      <c r="AJ11" s="144"/>
      <c r="AK11" s="827" t="s">
        <v>158</v>
      </c>
    </row>
    <row r="12" spans="1:37" ht="15.75" thickBot="1">
      <c r="A12" s="816"/>
      <c r="B12" s="823"/>
      <c r="C12" s="746"/>
      <c r="D12" s="746"/>
      <c r="E12" s="802"/>
      <c r="F12" s="803"/>
      <c r="G12" s="804"/>
      <c r="H12" s="751"/>
      <c r="I12" s="752"/>
      <c r="J12" s="753"/>
      <c r="K12" s="796" t="s">
        <v>108</v>
      </c>
      <c r="L12" s="745" t="s">
        <v>109</v>
      </c>
      <c r="M12" s="745" t="s">
        <v>110</v>
      </c>
      <c r="N12" s="745" t="s">
        <v>111</v>
      </c>
      <c r="O12" s="745" t="s">
        <v>96</v>
      </c>
      <c r="P12" s="760" t="s">
        <v>112</v>
      </c>
      <c r="Q12" s="746"/>
      <c r="R12" s="746"/>
      <c r="S12" s="746"/>
      <c r="T12" s="828"/>
      <c r="U12" s="828"/>
      <c r="V12" s="826"/>
      <c r="W12" s="261"/>
      <c r="X12" s="144"/>
      <c r="Y12" s="262">
        <v>10.8</v>
      </c>
      <c r="Z12" s="263">
        <v>17.3</v>
      </c>
      <c r="AA12" s="263">
        <f>69+9.7+2.5+0.3</f>
        <v>81.5</v>
      </c>
      <c r="AB12" s="263">
        <v>0</v>
      </c>
      <c r="AC12" s="263">
        <v>51</v>
      </c>
      <c r="AD12" s="263">
        <v>1.7</v>
      </c>
      <c r="AE12" s="263">
        <v>56.9</v>
      </c>
      <c r="AF12" s="264">
        <f>+Y12+Z12+(AA12+AB12-AC12-AD12-AE12)</f>
        <v>0</v>
      </c>
      <c r="AG12" s="144"/>
      <c r="AH12" s="144"/>
      <c r="AI12" s="144"/>
      <c r="AJ12" s="144"/>
      <c r="AK12" s="828"/>
    </row>
    <row r="13" spans="1:37" ht="17.25" thickTop="1" thickBot="1">
      <c r="A13" s="816"/>
      <c r="B13" s="823"/>
      <c r="C13" s="746"/>
      <c r="D13" s="746"/>
      <c r="E13" s="802"/>
      <c r="F13" s="803"/>
      <c r="G13" s="804"/>
      <c r="H13" s="751"/>
      <c r="I13" s="752"/>
      <c r="J13" s="753"/>
      <c r="K13" s="797"/>
      <c r="L13" s="746"/>
      <c r="M13" s="746"/>
      <c r="N13" s="746"/>
      <c r="O13" s="746"/>
      <c r="P13" s="761"/>
      <c r="Q13" s="746"/>
      <c r="R13" s="746"/>
      <c r="S13" s="746"/>
      <c r="T13" s="828"/>
      <c r="U13" s="828"/>
      <c r="V13" s="826"/>
      <c r="W13" s="261"/>
      <c r="X13" s="265"/>
      <c r="Y13" s="266"/>
      <c r="Z13" s="166"/>
      <c r="AA13" s="166"/>
      <c r="AB13" s="166"/>
      <c r="AC13" s="166"/>
      <c r="AD13" s="166"/>
      <c r="AE13" s="166"/>
      <c r="AF13" s="267"/>
      <c r="AG13" s="129"/>
      <c r="AH13" s="144"/>
      <c r="AI13" s="144"/>
      <c r="AJ13" s="144"/>
      <c r="AK13" s="828"/>
    </row>
    <row r="14" spans="1:37" ht="16.5" thickTop="1">
      <c r="A14" s="816"/>
      <c r="B14" s="823"/>
      <c r="C14" s="746"/>
      <c r="D14" s="746"/>
      <c r="E14" s="802"/>
      <c r="F14" s="803"/>
      <c r="G14" s="804"/>
      <c r="H14" s="751"/>
      <c r="I14" s="752"/>
      <c r="J14" s="753"/>
      <c r="K14" s="797"/>
      <c r="L14" s="746"/>
      <c r="M14" s="746"/>
      <c r="N14" s="746"/>
      <c r="O14" s="746"/>
      <c r="P14" s="761"/>
      <c r="Q14" s="746"/>
      <c r="R14" s="746"/>
      <c r="S14" s="746"/>
      <c r="T14" s="828"/>
      <c r="U14" s="828"/>
      <c r="V14" s="826"/>
      <c r="W14" s="268"/>
      <c r="X14" s="144"/>
      <c r="Y14" s="258" t="s">
        <v>113</v>
      </c>
      <c r="Z14" s="259" t="s">
        <v>114</v>
      </c>
      <c r="AA14" s="259" t="s">
        <v>115</v>
      </c>
      <c r="AB14" s="259" t="s">
        <v>113</v>
      </c>
      <c r="AC14" s="259" t="s">
        <v>114</v>
      </c>
      <c r="AD14" s="260" t="s">
        <v>115</v>
      </c>
      <c r="AE14" s="166"/>
      <c r="AF14" s="267"/>
      <c r="AG14" s="473"/>
      <c r="AH14" s="473"/>
      <c r="AI14" s="144"/>
      <c r="AJ14" s="144"/>
      <c r="AK14" s="828"/>
    </row>
    <row r="15" spans="1:37" ht="15.75">
      <c r="A15" s="817"/>
      <c r="B15" s="824"/>
      <c r="C15" s="747"/>
      <c r="D15" s="747"/>
      <c r="E15" s="805"/>
      <c r="F15" s="806"/>
      <c r="G15" s="807"/>
      <c r="H15" s="754"/>
      <c r="I15" s="755"/>
      <c r="J15" s="756"/>
      <c r="K15" s="798"/>
      <c r="L15" s="747"/>
      <c r="M15" s="747"/>
      <c r="N15" s="747"/>
      <c r="O15" s="747"/>
      <c r="P15" s="762"/>
      <c r="Q15" s="747"/>
      <c r="R15" s="747"/>
      <c r="S15" s="747"/>
      <c r="T15" s="829"/>
      <c r="U15" s="829"/>
      <c r="V15" s="826"/>
      <c r="W15" s="268"/>
      <c r="X15" s="144"/>
      <c r="Y15" s="269">
        <v>273</v>
      </c>
      <c r="Z15" s="270">
        <v>1</v>
      </c>
      <c r="AA15" s="270">
        <f t="shared" ref="AA15:AA16" si="0">(+Z15*3.14*(Y15/1000)^2)/4</f>
        <v>5.8505265000000015E-2</v>
      </c>
      <c r="AB15" s="270">
        <v>108</v>
      </c>
      <c r="AC15" s="270">
        <v>1</v>
      </c>
      <c r="AD15" s="271">
        <f>(+AC15*3.14*(AB15/1000)^2)/4</f>
        <v>9.1562399999999995E-3</v>
      </c>
      <c r="AE15" s="166"/>
      <c r="AF15" s="267"/>
      <c r="AG15" s="473"/>
      <c r="AH15" s="473"/>
      <c r="AI15" s="144"/>
      <c r="AJ15" s="144"/>
      <c r="AK15" s="829"/>
    </row>
    <row r="16" spans="1:37">
      <c r="A16" s="272">
        <v>1</v>
      </c>
      <c r="B16" s="273">
        <v>3</v>
      </c>
      <c r="C16" s="459">
        <v>4</v>
      </c>
      <c r="D16" s="273">
        <v>5</v>
      </c>
      <c r="E16" s="763">
        <v>6</v>
      </c>
      <c r="F16" s="764"/>
      <c r="G16" s="765"/>
      <c r="H16" s="763">
        <v>7</v>
      </c>
      <c r="I16" s="794"/>
      <c r="J16" s="795"/>
      <c r="K16" s="274">
        <v>8</v>
      </c>
      <c r="L16" s="273">
        <v>9</v>
      </c>
      <c r="M16" s="273">
        <v>10</v>
      </c>
      <c r="N16" s="273">
        <v>11</v>
      </c>
      <c r="O16" s="273">
        <v>12</v>
      </c>
      <c r="P16" s="273">
        <v>13</v>
      </c>
      <c r="Q16" s="456">
        <v>14</v>
      </c>
      <c r="R16" s="273">
        <v>15</v>
      </c>
      <c r="S16" s="273"/>
      <c r="T16" s="273"/>
      <c r="U16" s="273">
        <v>16</v>
      </c>
      <c r="V16" s="275">
        <v>17</v>
      </c>
      <c r="W16" s="276"/>
      <c r="X16" s="145"/>
      <c r="Y16" s="269">
        <v>219</v>
      </c>
      <c r="Z16" s="270">
        <v>1</v>
      </c>
      <c r="AA16" s="270">
        <f t="shared" si="0"/>
        <v>3.7649385E-2</v>
      </c>
      <c r="AB16" s="270">
        <v>89</v>
      </c>
      <c r="AC16" s="270">
        <v>1</v>
      </c>
      <c r="AD16" s="271">
        <f>(+AC16*3.14*(AB16/1000)^2)/4</f>
        <v>6.2179849999999997E-3</v>
      </c>
      <c r="AE16" s="166"/>
      <c r="AF16" s="267"/>
      <c r="AG16" s="146"/>
      <c r="AH16" s="146"/>
      <c r="AI16" s="145"/>
      <c r="AJ16" s="145"/>
      <c r="AK16" s="489"/>
    </row>
    <row r="17" spans="1:37" ht="30">
      <c r="A17" s="242"/>
      <c r="B17" s="277" t="s">
        <v>257</v>
      </c>
      <c r="C17" s="462"/>
      <c r="D17" s="462"/>
      <c r="E17" s="462"/>
      <c r="F17" s="461"/>
      <c r="G17" s="461"/>
      <c r="H17" s="462"/>
      <c r="I17" s="462"/>
      <c r="J17" s="462"/>
      <c r="K17" s="243"/>
      <c r="L17" s="462"/>
      <c r="M17" s="462"/>
      <c r="N17" s="462"/>
      <c r="O17" s="462"/>
      <c r="P17" s="462"/>
      <c r="Q17" s="462"/>
      <c r="R17" s="462"/>
      <c r="S17" s="462"/>
      <c r="T17" s="462"/>
      <c r="U17" s="462"/>
      <c r="V17" s="244"/>
      <c r="W17" s="277" t="s">
        <v>257</v>
      </c>
      <c r="X17" s="462"/>
      <c r="Y17" s="166"/>
      <c r="Z17" s="146"/>
      <c r="AA17" s="146"/>
      <c r="AB17" s="145"/>
      <c r="AC17" s="145"/>
      <c r="AD17" s="145"/>
      <c r="AE17" s="145"/>
      <c r="AF17" s="145"/>
      <c r="AG17" s="145"/>
      <c r="AH17" s="145"/>
      <c r="AI17" s="145"/>
      <c r="AJ17" s="145"/>
      <c r="AK17" s="493">
        <v>0.48459999999999998</v>
      </c>
    </row>
    <row r="18" spans="1:37" ht="24" customHeight="1">
      <c r="A18" s="707">
        <v>1</v>
      </c>
      <c r="B18" s="736" t="s">
        <v>194</v>
      </c>
      <c r="C18" s="738" t="s">
        <v>176</v>
      </c>
      <c r="D18" s="740">
        <v>7.6</v>
      </c>
      <c r="E18" s="766">
        <f>205/100</f>
        <v>2.0499999999999998</v>
      </c>
      <c r="F18" s="766"/>
      <c r="G18" s="766"/>
      <c r="H18" s="767">
        <v>0</v>
      </c>
      <c r="I18" s="767"/>
      <c r="J18" s="767"/>
      <c r="K18" s="362"/>
      <c r="L18" s="363"/>
      <c r="M18" s="363"/>
      <c r="N18" s="363"/>
      <c r="O18" s="363"/>
      <c r="P18" s="364"/>
      <c r="Q18" s="732">
        <f>E19+H19</f>
        <v>4.7570455000000003</v>
      </c>
      <c r="R18" s="732">
        <f>Q18+Q19</f>
        <v>4.7570455000000003</v>
      </c>
      <c r="S18" s="455">
        <f>$S$10*R18</f>
        <v>6.2982940316335521</v>
      </c>
      <c r="T18" s="455">
        <f>D18*S18</f>
        <v>47.867034640414992</v>
      </c>
      <c r="U18" s="732">
        <f>D18*R18</f>
        <v>36.153545800000003</v>
      </c>
      <c r="V18" s="734"/>
      <c r="W18" s="661" t="s">
        <v>194</v>
      </c>
      <c r="X18" s="662" t="s">
        <v>176</v>
      </c>
      <c r="Y18" s="366"/>
      <c r="Z18" s="367"/>
      <c r="AA18" s="365"/>
      <c r="AB18" s="365"/>
      <c r="AC18" s="365"/>
      <c r="AD18" s="365"/>
      <c r="AE18" s="365"/>
      <c r="AF18" s="365"/>
      <c r="AG18" s="365"/>
      <c r="AH18" s="365"/>
      <c r="AI18" s="365"/>
      <c r="AJ18" s="365"/>
      <c r="AK18" s="831"/>
    </row>
    <row r="19" spans="1:37" ht="15.75" hidden="1">
      <c r="A19" s="708"/>
      <c r="B19" s="737"/>
      <c r="C19" s="739"/>
      <c r="D19" s="741"/>
      <c r="E19" s="705">
        <f>E18*$I$8/1000</f>
        <v>4.7570455000000003</v>
      </c>
      <c r="F19" s="705"/>
      <c r="G19" s="705"/>
      <c r="H19" s="767">
        <f>H18*$P$8/1000</f>
        <v>0</v>
      </c>
      <c r="I19" s="767"/>
      <c r="J19" s="767"/>
      <c r="K19" s="368"/>
      <c r="L19" s="369"/>
      <c r="M19" s="369"/>
      <c r="N19" s="369"/>
      <c r="O19" s="369"/>
      <c r="P19" s="370"/>
      <c r="Q19" s="733"/>
      <c r="R19" s="733"/>
      <c r="S19" s="455">
        <f t="shared" ref="S19:S82" si="1">$S$10*R19</f>
        <v>0</v>
      </c>
      <c r="T19" s="455">
        <f t="shared" ref="T19:T82" si="2">D19*S19</f>
        <v>0</v>
      </c>
      <c r="U19" s="733"/>
      <c r="V19" s="735"/>
      <c r="W19" s="661"/>
      <c r="X19" s="662"/>
      <c r="Y19" s="366"/>
      <c r="Z19" s="371" t="s">
        <v>195</v>
      </c>
      <c r="AA19" s="365"/>
      <c r="AB19" s="365"/>
      <c r="AC19" s="365"/>
      <c r="AD19" s="365"/>
      <c r="AE19" s="365"/>
      <c r="AF19" s="365"/>
      <c r="AG19" s="365"/>
      <c r="AH19" s="365"/>
      <c r="AI19" s="365"/>
      <c r="AJ19" s="365"/>
      <c r="AK19" s="832"/>
    </row>
    <row r="20" spans="1:37" ht="20.25" customHeight="1">
      <c r="A20" s="707">
        <v>2</v>
      </c>
      <c r="B20" s="736" t="s">
        <v>215</v>
      </c>
      <c r="C20" s="738" t="s">
        <v>176</v>
      </c>
      <c r="D20" s="740">
        <v>6.2</v>
      </c>
      <c r="E20" s="705">
        <v>3.68</v>
      </c>
      <c r="F20" s="705"/>
      <c r="G20" s="705"/>
      <c r="H20" s="767">
        <v>0</v>
      </c>
      <c r="I20" s="767"/>
      <c r="J20" s="767"/>
      <c r="K20" s="362"/>
      <c r="L20" s="363"/>
      <c r="M20" s="363"/>
      <c r="N20" s="363"/>
      <c r="O20" s="363"/>
      <c r="P20" s="364"/>
      <c r="Q20" s="732">
        <f>E21+H21</f>
        <v>8.539476800000001</v>
      </c>
      <c r="R20" s="732">
        <f>Q20+Q21</f>
        <v>8.539476800000001</v>
      </c>
      <c r="S20" s="455">
        <f t="shared" si="1"/>
        <v>11.30620587142023</v>
      </c>
      <c r="T20" s="455">
        <f t="shared" si="2"/>
        <v>70.098476402805431</v>
      </c>
      <c r="U20" s="732">
        <f>D20*R20</f>
        <v>52.944756160000004</v>
      </c>
      <c r="V20" s="734"/>
      <c r="W20" s="661" t="s">
        <v>215</v>
      </c>
      <c r="X20" s="662" t="s">
        <v>176</v>
      </c>
      <c r="Y20" s="366"/>
      <c r="Z20" s="367"/>
      <c r="AA20" s="365"/>
      <c r="AB20" s="365"/>
      <c r="AC20" s="365"/>
      <c r="AD20" s="365"/>
      <c r="AE20" s="365"/>
      <c r="AF20" s="365"/>
      <c r="AG20" s="365"/>
      <c r="AH20" s="365"/>
      <c r="AI20" s="365"/>
      <c r="AJ20" s="365"/>
      <c r="AK20" s="832"/>
    </row>
    <row r="21" spans="1:37" ht="15.75" hidden="1">
      <c r="A21" s="708"/>
      <c r="B21" s="737"/>
      <c r="C21" s="739"/>
      <c r="D21" s="741"/>
      <c r="E21" s="705">
        <f>E20*$I$8/1000</f>
        <v>8.539476800000001</v>
      </c>
      <c r="F21" s="705"/>
      <c r="G21" s="705"/>
      <c r="H21" s="767">
        <f>H20*$P$8/1000</f>
        <v>0</v>
      </c>
      <c r="I21" s="767"/>
      <c r="J21" s="767"/>
      <c r="K21" s="368"/>
      <c r="L21" s="369"/>
      <c r="M21" s="369"/>
      <c r="N21" s="369"/>
      <c r="O21" s="369"/>
      <c r="P21" s="370"/>
      <c r="Q21" s="733"/>
      <c r="R21" s="733"/>
      <c r="S21" s="455">
        <f t="shared" si="1"/>
        <v>0</v>
      </c>
      <c r="T21" s="455">
        <f t="shared" si="2"/>
        <v>0</v>
      </c>
      <c r="U21" s="733"/>
      <c r="V21" s="735"/>
      <c r="W21" s="661"/>
      <c r="X21" s="662"/>
      <c r="Y21" s="366"/>
      <c r="Z21" s="371" t="s">
        <v>195</v>
      </c>
      <c r="AA21" s="365"/>
      <c r="AB21" s="365"/>
      <c r="AC21" s="365"/>
      <c r="AD21" s="365"/>
      <c r="AE21" s="365"/>
      <c r="AF21" s="365"/>
      <c r="AG21" s="365"/>
      <c r="AH21" s="365"/>
      <c r="AI21" s="365"/>
      <c r="AJ21" s="365"/>
      <c r="AK21" s="832"/>
    </row>
    <row r="22" spans="1:37" ht="31.5" customHeight="1">
      <c r="A22" s="605">
        <v>3</v>
      </c>
      <c r="B22" s="720" t="s">
        <v>196</v>
      </c>
      <c r="C22" s="723" t="s">
        <v>176</v>
      </c>
      <c r="D22" s="726">
        <v>13.8</v>
      </c>
      <c r="E22" s="694">
        <v>2.78</v>
      </c>
      <c r="F22" s="695"/>
      <c r="G22" s="696"/>
      <c r="H22" s="694">
        <v>0.34</v>
      </c>
      <c r="I22" s="695"/>
      <c r="J22" s="696"/>
      <c r="K22" s="372"/>
      <c r="L22" s="373"/>
      <c r="M22" s="374"/>
      <c r="N22" s="375"/>
      <c r="O22" s="375"/>
      <c r="P22" s="437"/>
      <c r="Q22" s="376">
        <f>E23+H23</f>
        <v>7.488024600000001</v>
      </c>
      <c r="R22" s="729">
        <f>Q22+Q23</f>
        <v>43.951127546943759</v>
      </c>
      <c r="S22" s="455">
        <f t="shared" si="1"/>
        <v>58.190976796938536</v>
      </c>
      <c r="T22" s="455">
        <f t="shared" si="2"/>
        <v>803.0354797977518</v>
      </c>
      <c r="U22" s="729">
        <f>D22*R22</f>
        <v>606.52556014782385</v>
      </c>
      <c r="V22" s="742">
        <f>D22*Q23</f>
        <v>503.19082066782386</v>
      </c>
      <c r="W22" s="663" t="s">
        <v>196</v>
      </c>
      <c r="X22" s="666" t="s">
        <v>176</v>
      </c>
      <c r="Y22" s="377"/>
      <c r="Z22" s="377"/>
      <c r="AA22" s="377"/>
      <c r="AB22" s="377"/>
      <c r="AC22" s="377"/>
      <c r="AD22" s="377"/>
      <c r="AE22" s="377"/>
      <c r="AF22" s="377"/>
      <c r="AG22" s="377"/>
      <c r="AH22" s="377"/>
      <c r="AI22" s="377"/>
      <c r="AJ22" s="377"/>
      <c r="AK22" s="832"/>
    </row>
    <row r="23" spans="1:37" ht="22.5" hidden="1">
      <c r="A23" s="685"/>
      <c r="B23" s="721"/>
      <c r="C23" s="724"/>
      <c r="D23" s="727"/>
      <c r="E23" s="777">
        <f>E22*$I$8/1000</f>
        <v>6.4510178000000007</v>
      </c>
      <c r="F23" s="778"/>
      <c r="G23" s="779"/>
      <c r="H23" s="777">
        <f>H22*$P$8/1000</f>
        <v>1.0370068000000001</v>
      </c>
      <c r="I23" s="778"/>
      <c r="J23" s="779"/>
      <c r="K23" s="378" t="s">
        <v>162</v>
      </c>
      <c r="L23" s="379" t="s">
        <v>163</v>
      </c>
      <c r="M23" s="380">
        <v>1.02</v>
      </c>
      <c r="N23" s="381">
        <f>D22*M23</f>
        <v>14.076000000000001</v>
      </c>
      <c r="O23" s="382">
        <v>26</v>
      </c>
      <c r="P23" s="383">
        <f>M23*O23*$M$6</f>
        <v>30.149699580000007</v>
      </c>
      <c r="Q23" s="729">
        <f>SUM(P23:P25)</f>
        <v>36.463102946943756</v>
      </c>
      <c r="R23" s="730"/>
      <c r="S23" s="455">
        <f t="shared" si="1"/>
        <v>0</v>
      </c>
      <c r="T23" s="455">
        <f t="shared" si="2"/>
        <v>0</v>
      </c>
      <c r="U23" s="730"/>
      <c r="V23" s="743"/>
      <c r="W23" s="664"/>
      <c r="X23" s="667"/>
      <c r="Y23" s="377"/>
      <c r="Z23" s="377">
        <f>+R22*1.33</f>
        <v>58.454999637435201</v>
      </c>
      <c r="AA23" s="377"/>
      <c r="AB23" s="377"/>
      <c r="AC23" s="377"/>
      <c r="AD23" s="377"/>
      <c r="AE23" s="377"/>
      <c r="AF23" s="377"/>
      <c r="AG23" s="377"/>
      <c r="AH23" s="377"/>
      <c r="AI23" s="377"/>
      <c r="AJ23" s="377"/>
      <c r="AK23" s="832"/>
    </row>
    <row r="24" spans="1:37" hidden="1">
      <c r="A24" s="685"/>
      <c r="B24" s="721"/>
      <c r="C24" s="724"/>
      <c r="D24" s="727"/>
      <c r="E24" s="780"/>
      <c r="F24" s="781"/>
      <c r="G24" s="782"/>
      <c r="H24" s="780"/>
      <c r="I24" s="781"/>
      <c r="J24" s="782"/>
      <c r="K24" s="384" t="s">
        <v>164</v>
      </c>
      <c r="L24" s="385" t="s">
        <v>165</v>
      </c>
      <c r="M24" s="386">
        <v>1.17</v>
      </c>
      <c r="N24" s="387">
        <f>D22*M24</f>
        <v>16.146000000000001</v>
      </c>
      <c r="O24" s="382">
        <v>3.5</v>
      </c>
      <c r="P24" s="388">
        <f>M24*O24*$M$6</f>
        <v>4.6554683175000005</v>
      </c>
      <c r="Q24" s="730"/>
      <c r="R24" s="730"/>
      <c r="S24" s="455">
        <f t="shared" si="1"/>
        <v>0</v>
      </c>
      <c r="T24" s="455">
        <f t="shared" si="2"/>
        <v>0</v>
      </c>
      <c r="U24" s="730"/>
      <c r="V24" s="743"/>
      <c r="W24" s="664"/>
      <c r="X24" s="667"/>
      <c r="Y24" s="377"/>
      <c r="Z24" s="377"/>
      <c r="AA24" s="377"/>
      <c r="AB24" s="377"/>
      <c r="AC24" s="377"/>
      <c r="AD24" s="377"/>
      <c r="AE24" s="377"/>
      <c r="AF24" s="377"/>
      <c r="AG24" s="377"/>
      <c r="AH24" s="377"/>
      <c r="AI24" s="377"/>
      <c r="AJ24" s="377"/>
      <c r="AK24" s="832"/>
    </row>
    <row r="25" spans="1:37" hidden="1">
      <c r="A25" s="606"/>
      <c r="B25" s="722"/>
      <c r="C25" s="725"/>
      <c r="D25" s="728"/>
      <c r="E25" s="783"/>
      <c r="F25" s="784"/>
      <c r="G25" s="785"/>
      <c r="H25" s="783"/>
      <c r="I25" s="784"/>
      <c r="J25" s="785"/>
      <c r="K25" s="389" t="s">
        <v>166</v>
      </c>
      <c r="L25" s="390" t="s">
        <v>163</v>
      </c>
      <c r="M25" s="391">
        <v>1.2500000000000001E-2</v>
      </c>
      <c r="N25" s="392">
        <f>D22*M25</f>
        <v>0.17250000000000001</v>
      </c>
      <c r="O25" s="393">
        <v>116.667</v>
      </c>
      <c r="P25" s="394">
        <f>M25*O25*$M$6</f>
        <v>1.6579350494437504</v>
      </c>
      <c r="Q25" s="731"/>
      <c r="R25" s="731"/>
      <c r="S25" s="455">
        <f t="shared" si="1"/>
        <v>0</v>
      </c>
      <c r="T25" s="455">
        <f t="shared" si="2"/>
        <v>0</v>
      </c>
      <c r="U25" s="731"/>
      <c r="V25" s="744"/>
      <c r="W25" s="665"/>
      <c r="X25" s="668"/>
      <c r="Y25" s="377"/>
      <c r="Z25" s="377"/>
      <c r="AA25" s="377"/>
      <c r="AB25" s="377"/>
      <c r="AC25" s="377"/>
      <c r="AD25" s="377"/>
      <c r="AE25" s="377"/>
      <c r="AF25" s="377"/>
      <c r="AG25" s="377"/>
      <c r="AH25" s="377"/>
      <c r="AI25" s="377"/>
      <c r="AJ25" s="377"/>
      <c r="AK25" s="832"/>
    </row>
    <row r="26" spans="1:37" ht="26.25" customHeight="1">
      <c r="A26" s="707">
        <v>4</v>
      </c>
      <c r="B26" s="711" t="s">
        <v>218</v>
      </c>
      <c r="C26" s="713" t="s">
        <v>219</v>
      </c>
      <c r="D26" s="715">
        <v>26.22</v>
      </c>
      <c r="E26" s="717">
        <v>0.4</v>
      </c>
      <c r="F26" s="718"/>
      <c r="G26" s="719"/>
      <c r="H26" s="717">
        <v>0.5</v>
      </c>
      <c r="I26" s="718"/>
      <c r="J26" s="719"/>
      <c r="K26" s="395"/>
      <c r="L26" s="396"/>
      <c r="M26" s="397"/>
      <c r="N26" s="397"/>
      <c r="O26" s="398"/>
      <c r="P26" s="399"/>
      <c r="Q26" s="698">
        <f>E27+H27</f>
        <v>2.453214</v>
      </c>
      <c r="R26" s="698">
        <f>Q26+Q27</f>
        <v>2.453214</v>
      </c>
      <c r="S26" s="455">
        <f t="shared" si="1"/>
        <v>3.2480376936734938</v>
      </c>
      <c r="T26" s="455">
        <f t="shared" si="2"/>
        <v>85.163548328119006</v>
      </c>
      <c r="U26" s="698">
        <f>D26*R26</f>
        <v>64.323271079999998</v>
      </c>
      <c r="V26" s="700"/>
      <c r="W26" s="669" t="s">
        <v>218</v>
      </c>
      <c r="X26" s="671" t="s">
        <v>219</v>
      </c>
      <c r="Y26" s="400"/>
      <c r="Z26" s="400"/>
      <c r="AA26" s="400"/>
      <c r="AB26" s="400"/>
      <c r="AC26" s="400"/>
      <c r="AD26" s="400"/>
      <c r="AE26" s="400"/>
      <c r="AF26" s="400"/>
      <c r="AG26" s="400"/>
      <c r="AH26" s="400"/>
      <c r="AI26" s="400"/>
      <c r="AJ26" s="400"/>
      <c r="AK26" s="832"/>
    </row>
    <row r="27" spans="1:37" hidden="1">
      <c r="A27" s="708"/>
      <c r="B27" s="712"/>
      <c r="C27" s="714"/>
      <c r="D27" s="716"/>
      <c r="E27" s="702">
        <f>E26*$I$8/1000</f>
        <v>0.92820400000000014</v>
      </c>
      <c r="F27" s="703"/>
      <c r="G27" s="704"/>
      <c r="H27" s="705">
        <f>H26*$P$8/1000</f>
        <v>1.52501</v>
      </c>
      <c r="I27" s="705"/>
      <c r="J27" s="705"/>
      <c r="K27" s="401"/>
      <c r="L27" s="402"/>
      <c r="M27" s="403"/>
      <c r="N27" s="403"/>
      <c r="O27" s="404"/>
      <c r="P27" s="405"/>
      <c r="Q27" s="699"/>
      <c r="R27" s="699"/>
      <c r="S27" s="455">
        <f t="shared" si="1"/>
        <v>0</v>
      </c>
      <c r="T27" s="455">
        <f t="shared" si="2"/>
        <v>0</v>
      </c>
      <c r="U27" s="699"/>
      <c r="V27" s="701"/>
      <c r="W27" s="670"/>
      <c r="X27" s="671"/>
      <c r="Y27" s="400"/>
      <c r="Z27" s="400"/>
      <c r="AA27" s="400"/>
      <c r="AB27" s="400"/>
      <c r="AC27" s="400"/>
      <c r="AD27" s="400"/>
      <c r="AE27" s="400"/>
      <c r="AF27" s="400"/>
      <c r="AG27" s="400"/>
      <c r="AH27" s="400"/>
      <c r="AI27" s="400"/>
      <c r="AJ27" s="400"/>
      <c r="AK27" s="832"/>
    </row>
    <row r="28" spans="1:37" ht="28.5" customHeight="1">
      <c r="A28" s="566">
        <v>5</v>
      </c>
      <c r="B28" s="556" t="s">
        <v>297</v>
      </c>
      <c r="C28" s="604" t="s">
        <v>175</v>
      </c>
      <c r="D28" s="604">
        <v>88.6</v>
      </c>
      <c r="E28" s="621">
        <f>0.001*14.8</f>
        <v>1.4800000000000001E-2</v>
      </c>
      <c r="F28" s="622"/>
      <c r="G28" s="623"/>
      <c r="H28" s="551">
        <f>0.001*4.98</f>
        <v>4.9800000000000009E-3</v>
      </c>
      <c r="I28" s="552"/>
      <c r="J28" s="553"/>
      <c r="K28" s="314"/>
      <c r="L28" s="162"/>
      <c r="M28" s="245"/>
      <c r="N28" s="452"/>
      <c r="O28" s="453"/>
      <c r="P28" s="446"/>
      <c r="Q28" s="448">
        <f>E29+H29</f>
        <v>4.9532647600000007E-2</v>
      </c>
      <c r="R28" s="559">
        <f>Q28+Q29</f>
        <v>0.43197453820000009</v>
      </c>
      <c r="S28" s="455">
        <f t="shared" si="1"/>
        <v>0.57193118202521298</v>
      </c>
      <c r="T28" s="455">
        <f t="shared" si="2"/>
        <v>50.673102727433864</v>
      </c>
      <c r="U28" s="559">
        <f>D28*R28</f>
        <v>38.272944084520006</v>
      </c>
      <c r="V28" s="624">
        <f>Q29*D28</f>
        <v>33.884351507160005</v>
      </c>
      <c r="W28" s="556" t="s">
        <v>197</v>
      </c>
      <c r="X28" s="604" t="s">
        <v>175</v>
      </c>
      <c r="Y28" s="147"/>
      <c r="Z28" s="147"/>
      <c r="AA28" s="149"/>
      <c r="AB28" s="149"/>
      <c r="AC28" s="149"/>
      <c r="AD28" s="149"/>
      <c r="AE28" s="149"/>
      <c r="AF28" s="149"/>
      <c r="AG28" s="149"/>
      <c r="AH28" s="149"/>
      <c r="AI28" s="149"/>
      <c r="AJ28" s="149"/>
      <c r="AK28" s="832"/>
    </row>
    <row r="29" spans="1:37" ht="33.75" hidden="1">
      <c r="A29" s="619"/>
      <c r="B29" s="556"/>
      <c r="C29" s="604"/>
      <c r="D29" s="604"/>
      <c r="E29" s="559">
        <f>E28*I$8/1000</f>
        <v>3.4343548000000008E-2</v>
      </c>
      <c r="F29" s="559"/>
      <c r="G29" s="559"/>
      <c r="H29" s="559">
        <f>H28*$P$8/1000</f>
        <v>1.5189099600000002E-2</v>
      </c>
      <c r="I29" s="559"/>
      <c r="J29" s="559"/>
      <c r="K29" s="316" t="s">
        <v>168</v>
      </c>
      <c r="L29" s="187" t="s">
        <v>123</v>
      </c>
      <c r="M29" s="317">
        <v>1</v>
      </c>
      <c r="N29" s="188">
        <f>D28*M29</f>
        <v>88.6</v>
      </c>
      <c r="O29" s="318">
        <v>0.33300000000000002</v>
      </c>
      <c r="P29" s="189">
        <f>M29*O29*$M$6</f>
        <v>0.37857654450000011</v>
      </c>
      <c r="Q29" s="559">
        <f>SUM(P29:P30)</f>
        <v>0.38244189060000011</v>
      </c>
      <c r="R29" s="559"/>
      <c r="S29" s="455">
        <f t="shared" si="1"/>
        <v>0</v>
      </c>
      <c r="T29" s="455">
        <f t="shared" si="2"/>
        <v>0</v>
      </c>
      <c r="U29" s="559"/>
      <c r="V29" s="624"/>
      <c r="W29" s="556"/>
      <c r="X29" s="604"/>
      <c r="Y29" s="147">
        <v>7.379505</v>
      </c>
      <c r="Z29" s="147">
        <v>2.46</v>
      </c>
      <c r="AA29" s="149">
        <f>Z29/Y29</f>
        <v>0.33335569255661457</v>
      </c>
      <c r="AB29" s="149"/>
      <c r="AC29" s="149"/>
      <c r="AD29" s="149"/>
      <c r="AE29" s="149"/>
      <c r="AF29" s="149"/>
      <c r="AG29" s="149"/>
      <c r="AH29" s="149"/>
      <c r="AI29" s="149"/>
      <c r="AJ29" s="149"/>
      <c r="AK29" s="832"/>
    </row>
    <row r="30" spans="1:37" hidden="1">
      <c r="A30" s="567"/>
      <c r="B30" s="556"/>
      <c r="C30" s="604"/>
      <c r="D30" s="604"/>
      <c r="E30" s="559"/>
      <c r="F30" s="559"/>
      <c r="G30" s="559"/>
      <c r="H30" s="559"/>
      <c r="I30" s="559"/>
      <c r="J30" s="559"/>
      <c r="K30" s="424" t="s">
        <v>169</v>
      </c>
      <c r="L30" s="425" t="s">
        <v>123</v>
      </c>
      <c r="M30" s="426">
        <v>4.0000000000000001E-3</v>
      </c>
      <c r="N30" s="427">
        <f>D28*M30</f>
        <v>0.35439999999999999</v>
      </c>
      <c r="O30" s="428">
        <v>0.85</v>
      </c>
      <c r="P30" s="429">
        <f t="shared" ref="P30" si="3">M30*O30*$M$6</f>
        <v>3.8653461000000004E-3</v>
      </c>
      <c r="Q30" s="559"/>
      <c r="R30" s="559"/>
      <c r="S30" s="455">
        <f t="shared" si="1"/>
        <v>0</v>
      </c>
      <c r="T30" s="455">
        <f t="shared" si="2"/>
        <v>0</v>
      </c>
      <c r="U30" s="559"/>
      <c r="V30" s="624"/>
      <c r="W30" s="556"/>
      <c r="X30" s="604"/>
      <c r="Y30" s="147">
        <v>5.4005400000000003</v>
      </c>
      <c r="Z30" s="147">
        <v>1.78</v>
      </c>
      <c r="AA30" s="149">
        <f>Z30/Y30</f>
        <v>0.32959666996263337</v>
      </c>
      <c r="AB30" s="149"/>
      <c r="AC30" s="149"/>
      <c r="AD30" s="149"/>
      <c r="AE30" s="149"/>
      <c r="AF30" s="149"/>
      <c r="AG30" s="149"/>
      <c r="AH30" s="149"/>
      <c r="AI30" s="149"/>
      <c r="AJ30" s="149"/>
      <c r="AK30" s="832"/>
    </row>
    <row r="31" spans="1:37" ht="32.25" customHeight="1">
      <c r="A31" s="566">
        <v>6</v>
      </c>
      <c r="B31" s="556" t="s">
        <v>298</v>
      </c>
      <c r="C31" s="604" t="s">
        <v>175</v>
      </c>
      <c r="D31" s="604">
        <v>64.8</v>
      </c>
      <c r="E31" s="621">
        <f>0.001*14.8</f>
        <v>1.4800000000000001E-2</v>
      </c>
      <c r="F31" s="622"/>
      <c r="G31" s="623"/>
      <c r="H31" s="551">
        <f>0.001*4.98</f>
        <v>4.9800000000000009E-3</v>
      </c>
      <c r="I31" s="552"/>
      <c r="J31" s="553"/>
      <c r="K31" s="314"/>
      <c r="L31" s="162"/>
      <c r="M31" s="245"/>
      <c r="N31" s="452"/>
      <c r="O31" s="453"/>
      <c r="P31" s="446"/>
      <c r="Q31" s="448">
        <f>E32+H32</f>
        <v>4.9532647600000007E-2</v>
      </c>
      <c r="R31" s="559">
        <f>Q31+Q32</f>
        <v>0.42742707220000009</v>
      </c>
      <c r="S31" s="455">
        <f t="shared" si="1"/>
        <v>0.56591036974438524</v>
      </c>
      <c r="T31" s="455">
        <f t="shared" si="2"/>
        <v>36.670991959436165</v>
      </c>
      <c r="U31" s="559">
        <f>D31*R31</f>
        <v>27.697274278560005</v>
      </c>
      <c r="V31" s="624">
        <f>Q32*D31</f>
        <v>24.487558714080006</v>
      </c>
      <c r="W31" s="556" t="s">
        <v>223</v>
      </c>
      <c r="X31" s="604" t="s">
        <v>175</v>
      </c>
      <c r="Y31" s="147">
        <v>3.99492</v>
      </c>
      <c r="Z31" s="147">
        <v>1.3</v>
      </c>
      <c r="AA31" s="149">
        <f>Z31/Y31</f>
        <v>0.32541327485907101</v>
      </c>
      <c r="AB31" s="149"/>
      <c r="AC31" s="149"/>
      <c r="AD31" s="149"/>
      <c r="AE31" s="149"/>
      <c r="AF31" s="149"/>
      <c r="AG31" s="149"/>
      <c r="AH31" s="149"/>
      <c r="AI31" s="149"/>
      <c r="AJ31" s="149"/>
      <c r="AK31" s="832"/>
    </row>
    <row r="32" spans="1:37" ht="33.75" hidden="1">
      <c r="A32" s="619"/>
      <c r="B32" s="556"/>
      <c r="C32" s="604"/>
      <c r="D32" s="604"/>
      <c r="E32" s="559">
        <f>E31*I$8/1000</f>
        <v>3.4343548000000008E-2</v>
      </c>
      <c r="F32" s="559"/>
      <c r="G32" s="559"/>
      <c r="H32" s="559">
        <f>H31*$P$8/1000</f>
        <v>1.5189099600000002E-2</v>
      </c>
      <c r="I32" s="559"/>
      <c r="J32" s="559"/>
      <c r="K32" s="316" t="s">
        <v>168</v>
      </c>
      <c r="L32" s="187" t="s">
        <v>123</v>
      </c>
      <c r="M32" s="317">
        <v>1</v>
      </c>
      <c r="N32" s="188">
        <f>D31*M32</f>
        <v>64.8</v>
      </c>
      <c r="O32" s="318">
        <v>0.32900000000000001</v>
      </c>
      <c r="P32" s="189">
        <f>M32*O32*$M$6</f>
        <v>0.37402907850000011</v>
      </c>
      <c r="Q32" s="559">
        <f>SUM(P32:P33)</f>
        <v>0.37789442460000011</v>
      </c>
      <c r="R32" s="559"/>
      <c r="S32" s="455">
        <f t="shared" si="1"/>
        <v>0</v>
      </c>
      <c r="T32" s="455">
        <f t="shared" si="2"/>
        <v>0</v>
      </c>
      <c r="U32" s="559"/>
      <c r="V32" s="624"/>
      <c r="W32" s="556"/>
      <c r="X32" s="604"/>
      <c r="Y32" s="147"/>
      <c r="Z32" s="147"/>
      <c r="AA32" s="149"/>
      <c r="AB32" s="149"/>
      <c r="AC32" s="149"/>
      <c r="AD32" s="149"/>
      <c r="AE32" s="149"/>
      <c r="AF32" s="149"/>
      <c r="AG32" s="149"/>
      <c r="AH32" s="149"/>
      <c r="AI32" s="149"/>
      <c r="AJ32" s="149"/>
      <c r="AK32" s="832"/>
    </row>
    <row r="33" spans="1:37" hidden="1">
      <c r="A33" s="567"/>
      <c r="B33" s="556"/>
      <c r="C33" s="604"/>
      <c r="D33" s="604"/>
      <c r="E33" s="559"/>
      <c r="F33" s="559"/>
      <c r="G33" s="559"/>
      <c r="H33" s="559"/>
      <c r="I33" s="559"/>
      <c r="J33" s="559"/>
      <c r="K33" s="424" t="s">
        <v>169</v>
      </c>
      <c r="L33" s="425" t="s">
        <v>123</v>
      </c>
      <c r="M33" s="426">
        <v>4.0000000000000001E-3</v>
      </c>
      <c r="N33" s="427">
        <f>D31*M33</f>
        <v>0.25919999999999999</v>
      </c>
      <c r="O33" s="428">
        <v>0.85</v>
      </c>
      <c r="P33" s="429">
        <f t="shared" ref="P33" si="4">M33*O33*$M$6</f>
        <v>3.8653461000000004E-3</v>
      </c>
      <c r="Q33" s="559"/>
      <c r="R33" s="559"/>
      <c r="S33" s="455">
        <f t="shared" si="1"/>
        <v>0</v>
      </c>
      <c r="T33" s="455">
        <f t="shared" si="2"/>
        <v>0</v>
      </c>
      <c r="U33" s="559"/>
      <c r="V33" s="624"/>
      <c r="W33" s="556"/>
      <c r="X33" s="604"/>
      <c r="Y33" s="147"/>
      <c r="Z33" s="147"/>
      <c r="AA33" s="149"/>
      <c r="AB33" s="149"/>
      <c r="AC33" s="149"/>
      <c r="AD33" s="149"/>
      <c r="AE33" s="149"/>
      <c r="AF33" s="149"/>
      <c r="AG33" s="149"/>
      <c r="AH33" s="149"/>
      <c r="AI33" s="149"/>
      <c r="AJ33" s="149"/>
      <c r="AK33" s="832"/>
    </row>
    <row r="34" spans="1:37" ht="27" customHeight="1">
      <c r="A34" s="566">
        <f>+A31+1</f>
        <v>7</v>
      </c>
      <c r="B34" s="556" t="s">
        <v>299</v>
      </c>
      <c r="C34" s="604" t="s">
        <v>175</v>
      </c>
      <c r="D34" s="604">
        <v>272.16000000000003</v>
      </c>
      <c r="E34" s="621">
        <f>0.001*14.8</f>
        <v>1.4800000000000001E-2</v>
      </c>
      <c r="F34" s="622"/>
      <c r="G34" s="623"/>
      <c r="H34" s="551">
        <f>0.001*4.98</f>
        <v>4.9800000000000009E-3</v>
      </c>
      <c r="I34" s="552"/>
      <c r="J34" s="553"/>
      <c r="K34" s="314"/>
      <c r="L34" s="162"/>
      <c r="M34" s="245"/>
      <c r="N34" s="452"/>
      <c r="O34" s="453"/>
      <c r="P34" s="446"/>
      <c r="Q34" s="448">
        <f>E35+H35</f>
        <v>4.9532647600000007E-2</v>
      </c>
      <c r="R34" s="559">
        <f>Q34+Q35</f>
        <v>0.42742707220000009</v>
      </c>
      <c r="S34" s="455">
        <f t="shared" si="1"/>
        <v>0.56591036974438524</v>
      </c>
      <c r="T34" s="455">
        <f t="shared" si="2"/>
        <v>154.0181662296319</v>
      </c>
      <c r="U34" s="559">
        <f>D34*R34</f>
        <v>116.32855196995203</v>
      </c>
      <c r="V34" s="624">
        <f>Q35*D34</f>
        <v>102.84774659913604</v>
      </c>
      <c r="W34" s="556" t="s">
        <v>223</v>
      </c>
      <c r="X34" s="604" t="s">
        <v>175</v>
      </c>
      <c r="Y34" s="147"/>
      <c r="Z34" s="147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832"/>
    </row>
    <row r="35" spans="1:37" ht="33.75" hidden="1">
      <c r="A35" s="619"/>
      <c r="B35" s="556"/>
      <c r="C35" s="604"/>
      <c r="D35" s="604"/>
      <c r="E35" s="559">
        <f>E34*I$8/1000</f>
        <v>3.4343548000000008E-2</v>
      </c>
      <c r="F35" s="559"/>
      <c r="G35" s="559"/>
      <c r="H35" s="559">
        <f>H34*$P$8/1000</f>
        <v>1.5189099600000002E-2</v>
      </c>
      <c r="I35" s="559"/>
      <c r="J35" s="559"/>
      <c r="K35" s="316" t="s">
        <v>168</v>
      </c>
      <c r="L35" s="187" t="s">
        <v>123</v>
      </c>
      <c r="M35" s="317">
        <v>1</v>
      </c>
      <c r="N35" s="188">
        <f>D34*M35</f>
        <v>272.16000000000003</v>
      </c>
      <c r="O35" s="318">
        <v>0.32900000000000001</v>
      </c>
      <c r="P35" s="189">
        <f>M35*O35*$M$6</f>
        <v>0.37402907850000011</v>
      </c>
      <c r="Q35" s="559">
        <f>SUM(P35:P36)</f>
        <v>0.37789442460000011</v>
      </c>
      <c r="R35" s="559"/>
      <c r="S35" s="455">
        <f t="shared" si="1"/>
        <v>0</v>
      </c>
      <c r="T35" s="455">
        <f t="shared" si="2"/>
        <v>0</v>
      </c>
      <c r="U35" s="559"/>
      <c r="V35" s="624"/>
      <c r="W35" s="556"/>
      <c r="X35" s="604"/>
      <c r="Y35" s="147"/>
      <c r="Z35" s="147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832"/>
    </row>
    <row r="36" spans="1:37" hidden="1">
      <c r="A36" s="567"/>
      <c r="B36" s="556"/>
      <c r="C36" s="604"/>
      <c r="D36" s="604"/>
      <c r="E36" s="559"/>
      <c r="F36" s="559"/>
      <c r="G36" s="559"/>
      <c r="H36" s="559"/>
      <c r="I36" s="559"/>
      <c r="J36" s="559"/>
      <c r="K36" s="424" t="s">
        <v>169</v>
      </c>
      <c r="L36" s="425" t="s">
        <v>123</v>
      </c>
      <c r="M36" s="426">
        <v>4.0000000000000001E-3</v>
      </c>
      <c r="N36" s="427">
        <f>D34*M36</f>
        <v>1.0886400000000001</v>
      </c>
      <c r="O36" s="428">
        <v>0.85</v>
      </c>
      <c r="P36" s="429">
        <f t="shared" ref="P36" si="5">M36*O36*$M$6</f>
        <v>3.8653461000000004E-3</v>
      </c>
      <c r="Q36" s="559"/>
      <c r="R36" s="559"/>
      <c r="S36" s="455">
        <f t="shared" si="1"/>
        <v>0</v>
      </c>
      <c r="T36" s="455">
        <f t="shared" si="2"/>
        <v>0</v>
      </c>
      <c r="U36" s="559"/>
      <c r="V36" s="624"/>
      <c r="W36" s="556"/>
      <c r="X36" s="604"/>
      <c r="Y36" s="147"/>
      <c r="Z36" s="147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  <c r="AK36" s="832"/>
    </row>
    <row r="37" spans="1:37" ht="31.5" customHeight="1">
      <c r="A37" s="566">
        <f>+A34+1</f>
        <v>8</v>
      </c>
      <c r="B37" s="556" t="s">
        <v>300</v>
      </c>
      <c r="C37" s="604" t="s">
        <v>175</v>
      </c>
      <c r="D37" s="604">
        <v>94.5</v>
      </c>
      <c r="E37" s="621">
        <f>0.001*14.8</f>
        <v>1.4800000000000001E-2</v>
      </c>
      <c r="F37" s="622"/>
      <c r="G37" s="623"/>
      <c r="H37" s="551">
        <f>0.001*4.98</f>
        <v>4.9800000000000009E-3</v>
      </c>
      <c r="I37" s="552"/>
      <c r="J37" s="553"/>
      <c r="K37" s="314"/>
      <c r="L37" s="162"/>
      <c r="M37" s="245"/>
      <c r="N37" s="452"/>
      <c r="O37" s="453"/>
      <c r="P37" s="446"/>
      <c r="Q37" s="448">
        <f>E38+H38</f>
        <v>4.9532647600000007E-2</v>
      </c>
      <c r="R37" s="559">
        <f>Q37+Q38</f>
        <v>0.42742707220000009</v>
      </c>
      <c r="S37" s="455">
        <f t="shared" si="1"/>
        <v>0.56591036974438524</v>
      </c>
      <c r="T37" s="455">
        <f t="shared" si="2"/>
        <v>53.478529940844403</v>
      </c>
      <c r="U37" s="559">
        <f>D37*R37</f>
        <v>40.391858322900006</v>
      </c>
      <c r="V37" s="624">
        <f>Q38*D37</f>
        <v>35.711023124700013</v>
      </c>
      <c r="W37" s="556" t="s">
        <v>223</v>
      </c>
      <c r="X37" s="604" t="s">
        <v>175</v>
      </c>
      <c r="Y37" s="147"/>
      <c r="Z37" s="147"/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  <c r="AK37" s="832"/>
    </row>
    <row r="38" spans="1:37" ht="33.75" hidden="1">
      <c r="A38" s="619"/>
      <c r="B38" s="556"/>
      <c r="C38" s="604"/>
      <c r="D38" s="604"/>
      <c r="E38" s="559">
        <f>E37*I$8/1000</f>
        <v>3.4343548000000008E-2</v>
      </c>
      <c r="F38" s="559"/>
      <c r="G38" s="559"/>
      <c r="H38" s="559">
        <f>H37*$P$8/1000</f>
        <v>1.5189099600000002E-2</v>
      </c>
      <c r="I38" s="559"/>
      <c r="J38" s="559"/>
      <c r="K38" s="316" t="s">
        <v>168</v>
      </c>
      <c r="L38" s="187" t="s">
        <v>123</v>
      </c>
      <c r="M38" s="317">
        <v>1</v>
      </c>
      <c r="N38" s="188">
        <f>D37*M38</f>
        <v>94.5</v>
      </c>
      <c r="O38" s="318">
        <v>0.32900000000000001</v>
      </c>
      <c r="P38" s="189">
        <f>M38*O38*$M$6</f>
        <v>0.37402907850000011</v>
      </c>
      <c r="Q38" s="559">
        <f>SUM(P38:P39)</f>
        <v>0.37789442460000011</v>
      </c>
      <c r="R38" s="559"/>
      <c r="S38" s="455">
        <f t="shared" si="1"/>
        <v>0</v>
      </c>
      <c r="T38" s="455">
        <f t="shared" si="2"/>
        <v>0</v>
      </c>
      <c r="U38" s="559"/>
      <c r="V38" s="624"/>
      <c r="W38" s="556"/>
      <c r="X38" s="604"/>
      <c r="Y38" s="147"/>
      <c r="Z38" s="147"/>
      <c r="AA38" s="149"/>
      <c r="AB38" s="149"/>
      <c r="AC38" s="149"/>
      <c r="AD38" s="149"/>
      <c r="AE38" s="149"/>
      <c r="AF38" s="149"/>
      <c r="AG38" s="149"/>
      <c r="AH38" s="149"/>
      <c r="AI38" s="149"/>
      <c r="AJ38" s="149"/>
      <c r="AK38" s="832"/>
    </row>
    <row r="39" spans="1:37" hidden="1">
      <c r="A39" s="567"/>
      <c r="B39" s="556"/>
      <c r="C39" s="604"/>
      <c r="D39" s="604"/>
      <c r="E39" s="559"/>
      <c r="F39" s="559"/>
      <c r="G39" s="559"/>
      <c r="H39" s="559"/>
      <c r="I39" s="559"/>
      <c r="J39" s="559"/>
      <c r="K39" s="424" t="s">
        <v>169</v>
      </c>
      <c r="L39" s="425" t="s">
        <v>123</v>
      </c>
      <c r="M39" s="426">
        <v>4.0000000000000001E-3</v>
      </c>
      <c r="N39" s="427">
        <f>D37*M39</f>
        <v>0.378</v>
      </c>
      <c r="O39" s="428">
        <v>0.85</v>
      </c>
      <c r="P39" s="429">
        <f t="shared" ref="P39" si="6">M39*O39*$M$6</f>
        <v>3.8653461000000004E-3</v>
      </c>
      <c r="Q39" s="559"/>
      <c r="R39" s="559"/>
      <c r="S39" s="455">
        <f t="shared" si="1"/>
        <v>0</v>
      </c>
      <c r="T39" s="455">
        <f t="shared" si="2"/>
        <v>0</v>
      </c>
      <c r="U39" s="559"/>
      <c r="V39" s="624"/>
      <c r="W39" s="556"/>
      <c r="X39" s="604"/>
      <c r="Y39" s="147"/>
      <c r="Z39" s="147"/>
      <c r="AA39" s="149"/>
      <c r="AB39" s="149"/>
      <c r="AC39" s="149"/>
      <c r="AD39" s="149"/>
      <c r="AE39" s="149"/>
      <c r="AF39" s="149"/>
      <c r="AG39" s="149"/>
      <c r="AH39" s="149"/>
      <c r="AI39" s="149"/>
      <c r="AJ39" s="149"/>
      <c r="AK39" s="832"/>
    </row>
    <row r="40" spans="1:37" ht="28.5" customHeight="1">
      <c r="A40" s="566">
        <f>+A37+1</f>
        <v>9</v>
      </c>
      <c r="B40" s="556" t="s">
        <v>301</v>
      </c>
      <c r="C40" s="604" t="s">
        <v>175</v>
      </c>
      <c r="D40" s="604">
        <v>691.2</v>
      </c>
      <c r="E40" s="621">
        <f>0.001*14.8</f>
        <v>1.4800000000000001E-2</v>
      </c>
      <c r="F40" s="622"/>
      <c r="G40" s="623"/>
      <c r="H40" s="551">
        <f>0.001*4.98</f>
        <v>4.9800000000000009E-3</v>
      </c>
      <c r="I40" s="552"/>
      <c r="J40" s="553"/>
      <c r="K40" s="314"/>
      <c r="L40" s="162"/>
      <c r="M40" s="245"/>
      <c r="N40" s="452"/>
      <c r="O40" s="453"/>
      <c r="P40" s="446"/>
      <c r="Q40" s="448">
        <f>E41+H41</f>
        <v>4.9532647600000007E-2</v>
      </c>
      <c r="R40" s="559">
        <f>Q40+Q41</f>
        <v>0.42287960620000009</v>
      </c>
      <c r="S40" s="455">
        <f t="shared" si="1"/>
        <v>0.5598895574635574</v>
      </c>
      <c r="T40" s="455">
        <f t="shared" si="2"/>
        <v>386.99566211881091</v>
      </c>
      <c r="U40" s="559">
        <f>D40*R40</f>
        <v>292.29438380544008</v>
      </c>
      <c r="V40" s="624">
        <f>Q41*D40</f>
        <v>258.05741778432008</v>
      </c>
      <c r="W40" s="556" t="s">
        <v>224</v>
      </c>
      <c r="X40" s="604" t="s">
        <v>175</v>
      </c>
      <c r="Y40" s="147"/>
      <c r="Z40" s="147"/>
      <c r="AA40" s="149"/>
      <c r="AB40" s="149"/>
      <c r="AC40" s="149"/>
      <c r="AD40" s="149"/>
      <c r="AE40" s="149"/>
      <c r="AF40" s="149"/>
      <c r="AG40" s="149"/>
      <c r="AH40" s="149"/>
      <c r="AI40" s="149"/>
      <c r="AJ40" s="149"/>
      <c r="AK40" s="832"/>
    </row>
    <row r="41" spans="1:37" ht="33.75" hidden="1">
      <c r="A41" s="619"/>
      <c r="B41" s="556"/>
      <c r="C41" s="604"/>
      <c r="D41" s="604"/>
      <c r="E41" s="559">
        <f>E40*I$8/1000</f>
        <v>3.4343548000000008E-2</v>
      </c>
      <c r="F41" s="559"/>
      <c r="G41" s="559"/>
      <c r="H41" s="559">
        <f>H40*$P$8/1000</f>
        <v>1.5189099600000002E-2</v>
      </c>
      <c r="I41" s="559"/>
      <c r="J41" s="559"/>
      <c r="K41" s="316" t="s">
        <v>168</v>
      </c>
      <c r="L41" s="187" t="s">
        <v>123</v>
      </c>
      <c r="M41" s="317">
        <v>1</v>
      </c>
      <c r="N41" s="188">
        <f>D40*M41</f>
        <v>691.2</v>
      </c>
      <c r="O41" s="318">
        <v>0.32500000000000001</v>
      </c>
      <c r="P41" s="189">
        <f>M41*O41*$M$6</f>
        <v>0.36948161250000011</v>
      </c>
      <c r="Q41" s="559">
        <f>SUM(P41:P42)</f>
        <v>0.37334695860000011</v>
      </c>
      <c r="R41" s="559"/>
      <c r="S41" s="455">
        <f t="shared" si="1"/>
        <v>0</v>
      </c>
      <c r="T41" s="455">
        <f t="shared" si="2"/>
        <v>0</v>
      </c>
      <c r="U41" s="559"/>
      <c r="V41" s="624"/>
      <c r="W41" s="556"/>
      <c r="X41" s="604"/>
      <c r="Y41" s="147"/>
      <c r="Z41" s="147"/>
      <c r="AA41" s="149"/>
      <c r="AB41" s="149"/>
      <c r="AC41" s="149"/>
      <c r="AD41" s="149"/>
      <c r="AE41" s="149"/>
      <c r="AF41" s="149"/>
      <c r="AG41" s="149"/>
      <c r="AH41" s="149"/>
      <c r="AI41" s="149"/>
      <c r="AJ41" s="149"/>
      <c r="AK41" s="832"/>
    </row>
    <row r="42" spans="1:37" hidden="1">
      <c r="A42" s="567"/>
      <c r="B42" s="556"/>
      <c r="C42" s="604"/>
      <c r="D42" s="604"/>
      <c r="E42" s="559"/>
      <c r="F42" s="559"/>
      <c r="G42" s="559"/>
      <c r="H42" s="559"/>
      <c r="I42" s="559"/>
      <c r="J42" s="559"/>
      <c r="K42" s="424" t="s">
        <v>169</v>
      </c>
      <c r="L42" s="425" t="s">
        <v>123</v>
      </c>
      <c r="M42" s="426">
        <v>4.0000000000000001E-3</v>
      </c>
      <c r="N42" s="427">
        <f>D40*M42</f>
        <v>2.7648000000000001</v>
      </c>
      <c r="O42" s="428">
        <v>0.85</v>
      </c>
      <c r="P42" s="429">
        <f t="shared" ref="P42" si="7">M42*O42*$M$6</f>
        <v>3.8653461000000004E-3</v>
      </c>
      <c r="Q42" s="559"/>
      <c r="R42" s="559"/>
      <c r="S42" s="455">
        <f t="shared" si="1"/>
        <v>0</v>
      </c>
      <c r="T42" s="455">
        <f t="shared" si="2"/>
        <v>0</v>
      </c>
      <c r="U42" s="559"/>
      <c r="V42" s="624"/>
      <c r="W42" s="556"/>
      <c r="X42" s="604"/>
      <c r="Y42" s="147"/>
      <c r="Z42" s="147"/>
      <c r="AA42" s="149"/>
      <c r="AB42" s="149"/>
      <c r="AC42" s="149"/>
      <c r="AD42" s="149"/>
      <c r="AE42" s="149"/>
      <c r="AF42" s="149"/>
      <c r="AG42" s="149"/>
      <c r="AH42" s="149"/>
      <c r="AI42" s="149"/>
      <c r="AJ42" s="149"/>
      <c r="AK42" s="832"/>
    </row>
    <row r="43" spans="1:37" ht="25.5" customHeight="1">
      <c r="A43" s="605">
        <f>+A40+1</f>
        <v>10</v>
      </c>
      <c r="B43" s="608" t="s">
        <v>178</v>
      </c>
      <c r="C43" s="609" t="s">
        <v>175</v>
      </c>
      <c r="D43" s="610">
        <v>3.3</v>
      </c>
      <c r="E43" s="611"/>
      <c r="F43" s="611"/>
      <c r="G43" s="611"/>
      <c r="H43" s="612"/>
      <c r="I43" s="612"/>
      <c r="J43" s="612"/>
      <c r="K43" s="413"/>
      <c r="L43" s="414"/>
      <c r="M43" s="414"/>
      <c r="N43" s="414"/>
      <c r="O43" s="414"/>
      <c r="P43" s="415"/>
      <c r="Q43" s="450"/>
      <c r="R43" s="613">
        <f>Q43+Q44</f>
        <v>1.2773780898876408</v>
      </c>
      <c r="S43" s="455">
        <f t="shared" si="1"/>
        <v>1.6912394047269035</v>
      </c>
      <c r="T43" s="455">
        <f t="shared" si="2"/>
        <v>5.5810900355987814</v>
      </c>
      <c r="U43" s="613">
        <f>D43*R43</f>
        <v>4.2153476966292143</v>
      </c>
      <c r="V43" s="614">
        <f>Q44*D43</f>
        <v>4.2153476966292143</v>
      </c>
      <c r="W43" s="615" t="s">
        <v>178</v>
      </c>
      <c r="X43" s="617" t="s">
        <v>175</v>
      </c>
      <c r="Y43" s="416"/>
      <c r="Z43" s="417"/>
      <c r="AA43" s="416"/>
      <c r="AB43" s="416"/>
      <c r="AC43" s="416"/>
      <c r="AD43" s="416"/>
      <c r="AE43" s="416"/>
      <c r="AF43" s="416"/>
      <c r="AG43" s="416"/>
      <c r="AH43" s="416"/>
      <c r="AI43" s="416"/>
      <c r="AJ43" s="416"/>
      <c r="AK43" s="832"/>
    </row>
    <row r="44" spans="1:37" ht="22.5" hidden="1">
      <c r="A44" s="606"/>
      <c r="B44" s="608"/>
      <c r="C44" s="609"/>
      <c r="D44" s="610"/>
      <c r="E44" s="611"/>
      <c r="F44" s="611"/>
      <c r="G44" s="611"/>
      <c r="H44" s="612"/>
      <c r="I44" s="612"/>
      <c r="J44" s="612"/>
      <c r="K44" s="418" t="s">
        <v>268</v>
      </c>
      <c r="L44" s="419" t="s">
        <v>123</v>
      </c>
      <c r="M44" s="420">
        <v>1</v>
      </c>
      <c r="N44" s="421">
        <f>D43*M44</f>
        <v>3.3</v>
      </c>
      <c r="O44" s="422">
        <f>1 /0.89</f>
        <v>1.1235955056179776</v>
      </c>
      <c r="P44" s="423">
        <f>M44*O44*$M$6</f>
        <v>1.2773780898876408</v>
      </c>
      <c r="Q44" s="450">
        <f>SUM(P44:P44)</f>
        <v>1.2773780898876408</v>
      </c>
      <c r="R44" s="613"/>
      <c r="S44" s="455">
        <f t="shared" si="1"/>
        <v>0</v>
      </c>
      <c r="T44" s="455">
        <f t="shared" si="2"/>
        <v>0</v>
      </c>
      <c r="U44" s="613"/>
      <c r="V44" s="614"/>
      <c r="W44" s="616"/>
      <c r="X44" s="618"/>
      <c r="Y44" s="416"/>
      <c r="Z44" s="417"/>
      <c r="AA44" s="416"/>
      <c r="AB44" s="416"/>
      <c r="AC44" s="416"/>
      <c r="AD44" s="416"/>
      <c r="AE44" s="416"/>
      <c r="AF44" s="416"/>
      <c r="AG44" s="416"/>
      <c r="AH44" s="416"/>
      <c r="AI44" s="416"/>
      <c r="AJ44" s="416"/>
      <c r="AK44" s="832"/>
    </row>
    <row r="45" spans="1:37" ht="24.75" customHeight="1">
      <c r="A45" s="605">
        <v>11</v>
      </c>
      <c r="B45" s="689" t="s">
        <v>297</v>
      </c>
      <c r="C45" s="690" t="s">
        <v>175</v>
      </c>
      <c r="D45" s="690">
        <v>33.700000000000003</v>
      </c>
      <c r="E45" s="691">
        <f>0.001*14.8</f>
        <v>1.4800000000000001E-2</v>
      </c>
      <c r="F45" s="692"/>
      <c r="G45" s="693"/>
      <c r="H45" s="694">
        <f>0.001*4.98</f>
        <v>4.9800000000000009E-3</v>
      </c>
      <c r="I45" s="695"/>
      <c r="J45" s="696"/>
      <c r="K45" s="372" t="s">
        <v>183</v>
      </c>
      <c r="L45" s="373"/>
      <c r="M45" s="374"/>
      <c r="N45" s="375"/>
      <c r="O45" s="375"/>
      <c r="P45" s="437"/>
      <c r="Q45" s="454">
        <f>E46+H46</f>
        <v>4.9532647600000007E-2</v>
      </c>
      <c r="R45" s="697">
        <f>Q45+Q46</f>
        <v>0.43197453820000009</v>
      </c>
      <c r="S45" s="455">
        <f t="shared" si="1"/>
        <v>0.57193118202521298</v>
      </c>
      <c r="T45" s="455">
        <f t="shared" si="2"/>
        <v>19.274080834249681</v>
      </c>
      <c r="U45" s="697">
        <f>D45*R45</f>
        <v>14.557541937340003</v>
      </c>
      <c r="V45" s="706">
        <f>Q46*D45</f>
        <v>12.888291713220005</v>
      </c>
      <c r="W45" s="615" t="s">
        <v>177</v>
      </c>
      <c r="X45" s="617" t="s">
        <v>175</v>
      </c>
      <c r="Y45" s="407"/>
      <c r="Z45" s="407"/>
      <c r="AA45" s="408"/>
      <c r="AB45" s="408"/>
      <c r="AC45" s="408"/>
      <c r="AD45" s="408"/>
      <c r="AE45" s="408"/>
      <c r="AF45" s="408"/>
      <c r="AG45" s="408"/>
      <c r="AH45" s="408"/>
      <c r="AI45" s="408"/>
      <c r="AJ45" s="408"/>
      <c r="AK45" s="832"/>
    </row>
    <row r="46" spans="1:37" ht="33.75" hidden="1">
      <c r="A46" s="685"/>
      <c r="B46" s="689"/>
      <c r="C46" s="690"/>
      <c r="D46" s="690"/>
      <c r="E46" s="697">
        <f>E45*I$8/1000</f>
        <v>3.4343548000000008E-2</v>
      </c>
      <c r="F46" s="697"/>
      <c r="G46" s="697"/>
      <c r="H46" s="697">
        <f>H45*$P$8/1000</f>
        <v>1.5189099600000002E-2</v>
      </c>
      <c r="I46" s="697"/>
      <c r="J46" s="697"/>
      <c r="K46" s="378" t="s">
        <v>168</v>
      </c>
      <c r="L46" s="379" t="s">
        <v>123</v>
      </c>
      <c r="M46" s="380">
        <v>1</v>
      </c>
      <c r="N46" s="381">
        <f>D45*M46</f>
        <v>33.700000000000003</v>
      </c>
      <c r="O46" s="409">
        <v>0.33300000000000002</v>
      </c>
      <c r="P46" s="383">
        <f>M46*O46*$M$6</f>
        <v>0.37857654450000011</v>
      </c>
      <c r="Q46" s="697">
        <f>SUM(P46:P47)</f>
        <v>0.38244189060000011</v>
      </c>
      <c r="R46" s="697"/>
      <c r="S46" s="455">
        <f t="shared" si="1"/>
        <v>0</v>
      </c>
      <c r="T46" s="455">
        <f t="shared" si="2"/>
        <v>0</v>
      </c>
      <c r="U46" s="697"/>
      <c r="V46" s="706"/>
      <c r="W46" s="672"/>
      <c r="X46" s="673"/>
      <c r="Y46" s="407"/>
      <c r="Z46" s="407"/>
      <c r="AA46" s="408"/>
      <c r="AB46" s="408"/>
      <c r="AC46" s="408"/>
      <c r="AD46" s="408"/>
      <c r="AE46" s="408"/>
      <c r="AF46" s="408"/>
      <c r="AG46" s="408"/>
      <c r="AH46" s="408"/>
      <c r="AI46" s="408"/>
      <c r="AJ46" s="408"/>
      <c r="AK46" s="832"/>
    </row>
    <row r="47" spans="1:37" hidden="1">
      <c r="A47" s="606"/>
      <c r="B47" s="689"/>
      <c r="C47" s="690"/>
      <c r="D47" s="690"/>
      <c r="E47" s="697"/>
      <c r="F47" s="697"/>
      <c r="G47" s="697"/>
      <c r="H47" s="697"/>
      <c r="I47" s="697"/>
      <c r="J47" s="697"/>
      <c r="K47" s="410" t="s">
        <v>169</v>
      </c>
      <c r="L47" s="390" t="s">
        <v>123</v>
      </c>
      <c r="M47" s="391">
        <v>4.0000000000000001E-3</v>
      </c>
      <c r="N47" s="392">
        <f>D45*M47</f>
        <v>0.1348</v>
      </c>
      <c r="O47" s="411">
        <v>0.85</v>
      </c>
      <c r="P47" s="412">
        <f t="shared" ref="P47" si="8">M47*O47*$M$6</f>
        <v>3.8653461000000004E-3</v>
      </c>
      <c r="Q47" s="697"/>
      <c r="R47" s="697"/>
      <c r="S47" s="455">
        <f t="shared" si="1"/>
        <v>0</v>
      </c>
      <c r="T47" s="455">
        <f t="shared" si="2"/>
        <v>0</v>
      </c>
      <c r="U47" s="697"/>
      <c r="V47" s="706"/>
      <c r="W47" s="616"/>
      <c r="X47" s="618"/>
      <c r="Y47" s="407"/>
      <c r="Z47" s="407"/>
      <c r="AA47" s="408"/>
      <c r="AB47" s="408"/>
      <c r="AC47" s="408"/>
      <c r="AD47" s="408"/>
      <c r="AE47" s="408"/>
      <c r="AF47" s="408"/>
      <c r="AG47" s="408"/>
      <c r="AH47" s="408"/>
      <c r="AI47" s="408"/>
      <c r="AJ47" s="408"/>
      <c r="AK47" s="832"/>
    </row>
    <row r="48" spans="1:37" ht="24" customHeight="1">
      <c r="A48" s="566">
        <v>12</v>
      </c>
      <c r="B48" s="547" t="s">
        <v>260</v>
      </c>
      <c r="C48" s="549" t="s">
        <v>175</v>
      </c>
      <c r="D48" s="599">
        <v>58.4</v>
      </c>
      <c r="E48" s="551">
        <v>0.124</v>
      </c>
      <c r="F48" s="552"/>
      <c r="G48" s="553"/>
      <c r="H48" s="676">
        <f>1.4/1000</f>
        <v>1.4E-3</v>
      </c>
      <c r="I48" s="677"/>
      <c r="J48" s="678"/>
      <c r="K48" s="314"/>
      <c r="L48" s="162"/>
      <c r="M48" s="452"/>
      <c r="N48" s="445"/>
      <c r="O48" s="452"/>
      <c r="P48" s="446"/>
      <c r="Q48" s="451">
        <f>E49+H49</f>
        <v>0.29201326799999999</v>
      </c>
      <c r="R48" s="572">
        <f>Q48+Q49</f>
        <v>0.59328289050000005</v>
      </c>
      <c r="S48" s="455">
        <f t="shared" si="1"/>
        <v>0.78550228041889703</v>
      </c>
      <c r="T48" s="455">
        <f t="shared" si="2"/>
        <v>45.873333176463582</v>
      </c>
      <c r="U48" s="572">
        <f>D48*R48</f>
        <v>34.647720805200002</v>
      </c>
      <c r="V48" s="574">
        <f>Q49*D48</f>
        <v>17.594145954000002</v>
      </c>
      <c r="W48" s="540" t="s">
        <v>260</v>
      </c>
      <c r="X48" s="549" t="s">
        <v>175</v>
      </c>
      <c r="Y48" s="147"/>
      <c r="Z48" s="181"/>
      <c r="AA48" s="181"/>
      <c r="AB48" s="147"/>
      <c r="AC48" s="147"/>
      <c r="AD48" s="147"/>
      <c r="AE48" s="147"/>
      <c r="AF48" s="147"/>
      <c r="AG48" s="147"/>
      <c r="AH48" s="147"/>
      <c r="AI48" s="147"/>
      <c r="AJ48" s="147"/>
      <c r="AK48" s="832"/>
    </row>
    <row r="49" spans="1:37" ht="22.5" hidden="1">
      <c r="A49" s="567"/>
      <c r="B49" s="548"/>
      <c r="C49" s="550"/>
      <c r="D49" s="600"/>
      <c r="E49" s="563">
        <f>E48*I$8/1000</f>
        <v>0.28774324000000001</v>
      </c>
      <c r="F49" s="564"/>
      <c r="G49" s="565"/>
      <c r="H49" s="551">
        <f>H48*$P$8/1000</f>
        <v>4.2700280000000004E-3</v>
      </c>
      <c r="I49" s="552"/>
      <c r="J49" s="553"/>
      <c r="K49" s="313" t="s">
        <v>270</v>
      </c>
      <c r="L49" s="183" t="s">
        <v>123</v>
      </c>
      <c r="M49" s="222">
        <v>1</v>
      </c>
      <c r="N49" s="184">
        <f>D48*M49</f>
        <v>58.4</v>
      </c>
      <c r="O49" s="182">
        <v>0.26500000000000001</v>
      </c>
      <c r="P49" s="185">
        <f>M49*O49*$M$6</f>
        <v>0.30126962250000006</v>
      </c>
      <c r="Q49" s="447">
        <f>SUM(P49:P49)</f>
        <v>0.30126962250000006</v>
      </c>
      <c r="R49" s="573"/>
      <c r="S49" s="455">
        <f t="shared" si="1"/>
        <v>0</v>
      </c>
      <c r="T49" s="455">
        <f t="shared" si="2"/>
        <v>0</v>
      </c>
      <c r="U49" s="573"/>
      <c r="V49" s="575"/>
      <c r="W49" s="541"/>
      <c r="X49" s="550"/>
      <c r="Y49" s="147"/>
      <c r="Z49" s="181"/>
      <c r="AA49" s="181"/>
      <c r="AB49" s="147"/>
      <c r="AC49" s="147"/>
      <c r="AD49" s="147"/>
      <c r="AE49" s="147"/>
      <c r="AF49" s="147"/>
      <c r="AG49" s="147"/>
      <c r="AH49" s="147"/>
      <c r="AI49" s="147"/>
      <c r="AJ49" s="147"/>
      <c r="AK49" s="832"/>
    </row>
    <row r="50" spans="1:37" ht="24.75" customHeight="1">
      <c r="A50" s="566">
        <v>13</v>
      </c>
      <c r="B50" s="556" t="s">
        <v>302</v>
      </c>
      <c r="C50" s="604" t="s">
        <v>175</v>
      </c>
      <c r="D50" s="682">
        <v>108.6</v>
      </c>
      <c r="E50" s="621">
        <f>0.001*14.8</f>
        <v>1.4800000000000001E-2</v>
      </c>
      <c r="F50" s="622"/>
      <c r="G50" s="623"/>
      <c r="H50" s="768">
        <f>0.001*4.98</f>
        <v>4.9800000000000009E-3</v>
      </c>
      <c r="I50" s="769"/>
      <c r="J50" s="770"/>
      <c r="K50" s="314"/>
      <c r="L50" s="162"/>
      <c r="M50" s="245"/>
      <c r="N50" s="452"/>
      <c r="O50" s="452"/>
      <c r="P50" s="446"/>
      <c r="Q50" s="448">
        <f>E51+H51</f>
        <v>4.9532647600000007E-2</v>
      </c>
      <c r="R50" s="559">
        <f>Q50+Q51</f>
        <v>0.62713813652200012</v>
      </c>
      <c r="S50" s="455">
        <f t="shared" si="1"/>
        <v>0.83032638268149861</v>
      </c>
      <c r="T50" s="455">
        <f t="shared" si="2"/>
        <v>90.173445159210743</v>
      </c>
      <c r="U50" s="559">
        <f>D50*R50</f>
        <v>68.107201626289211</v>
      </c>
      <c r="V50" s="624">
        <f>Q51*D50</f>
        <v>62.727956096929212</v>
      </c>
      <c r="W50" s="658" t="s">
        <v>225</v>
      </c>
      <c r="X50" s="549" t="s">
        <v>175</v>
      </c>
      <c r="Y50" s="147"/>
      <c r="Z50" s="147"/>
      <c r="AA50" s="149"/>
      <c r="AB50" s="149"/>
      <c r="AC50" s="149"/>
      <c r="AD50" s="149"/>
      <c r="AE50" s="149"/>
      <c r="AF50" s="149"/>
      <c r="AG50" s="149"/>
      <c r="AH50" s="149"/>
      <c r="AI50" s="149"/>
      <c r="AJ50" s="149"/>
      <c r="AK50" s="832"/>
    </row>
    <row r="51" spans="1:37" ht="33.75" hidden="1">
      <c r="A51" s="619"/>
      <c r="B51" s="556"/>
      <c r="C51" s="604"/>
      <c r="D51" s="683"/>
      <c r="E51" s="559">
        <f>E50*I$8/1000</f>
        <v>3.4343548000000008E-2</v>
      </c>
      <c r="F51" s="559"/>
      <c r="G51" s="559"/>
      <c r="H51" s="559">
        <f>H50*$P$8/1000</f>
        <v>1.5189099600000002E-2</v>
      </c>
      <c r="I51" s="559"/>
      <c r="J51" s="559"/>
      <c r="K51" s="316" t="s">
        <v>226</v>
      </c>
      <c r="L51" s="187" t="s">
        <v>123</v>
      </c>
      <c r="M51" s="317">
        <v>1</v>
      </c>
      <c r="N51" s="188">
        <f>D50*M51</f>
        <v>108.6</v>
      </c>
      <c r="O51" s="318">
        <v>0.5</v>
      </c>
      <c r="P51" s="189">
        <f>M51*O51*$M$6</f>
        <v>0.56843325000000011</v>
      </c>
      <c r="Q51" s="559">
        <f>SUM(P51:P53)</f>
        <v>0.57760548892200014</v>
      </c>
      <c r="R51" s="559"/>
      <c r="S51" s="455">
        <f t="shared" si="1"/>
        <v>0</v>
      </c>
      <c r="T51" s="455">
        <f t="shared" si="2"/>
        <v>0</v>
      </c>
      <c r="U51" s="559"/>
      <c r="V51" s="624"/>
      <c r="W51" s="659"/>
      <c r="X51" s="653"/>
      <c r="Y51" s="147"/>
      <c r="Z51" s="147"/>
      <c r="AA51" s="149"/>
      <c r="AB51" s="149"/>
      <c r="AC51" s="149"/>
      <c r="AD51" s="149"/>
      <c r="AE51" s="149"/>
      <c r="AF51" s="149"/>
      <c r="AG51" s="149"/>
      <c r="AH51" s="149"/>
      <c r="AI51" s="149"/>
      <c r="AJ51" s="149"/>
      <c r="AK51" s="832"/>
    </row>
    <row r="52" spans="1:37" hidden="1">
      <c r="A52" s="619"/>
      <c r="B52" s="556"/>
      <c r="C52" s="604"/>
      <c r="D52" s="683"/>
      <c r="E52" s="559"/>
      <c r="F52" s="559"/>
      <c r="G52" s="559"/>
      <c r="H52" s="559"/>
      <c r="I52" s="559"/>
      <c r="J52" s="559"/>
      <c r="K52" s="424" t="s">
        <v>169</v>
      </c>
      <c r="L52" s="425" t="s">
        <v>123</v>
      </c>
      <c r="M52" s="426">
        <v>4.0000000000000001E-3</v>
      </c>
      <c r="N52" s="341">
        <f>D50*M52</f>
        <v>0.43440000000000001</v>
      </c>
      <c r="O52" s="428">
        <v>0.85</v>
      </c>
      <c r="P52" s="429">
        <f t="shared" ref="P52:P53" si="9">M52*O52*$M$6</f>
        <v>3.8653461000000004E-3</v>
      </c>
      <c r="Q52" s="559"/>
      <c r="R52" s="559"/>
      <c r="S52" s="455">
        <f t="shared" si="1"/>
        <v>0</v>
      </c>
      <c r="T52" s="455">
        <f t="shared" si="2"/>
        <v>0</v>
      </c>
      <c r="U52" s="559"/>
      <c r="V52" s="624"/>
      <c r="W52" s="659"/>
      <c r="X52" s="653"/>
      <c r="Y52" s="147"/>
      <c r="Z52" s="147">
        <f>+R50*1.33</f>
        <v>0.83409372157426021</v>
      </c>
      <c r="AA52" s="149"/>
      <c r="AB52" s="149"/>
      <c r="AC52" s="149"/>
      <c r="AD52" s="149"/>
      <c r="AE52" s="149"/>
      <c r="AF52" s="149"/>
      <c r="AG52" s="149"/>
      <c r="AH52" s="149"/>
      <c r="AI52" s="149"/>
      <c r="AJ52" s="149"/>
      <c r="AK52" s="832"/>
    </row>
    <row r="53" spans="1:37" ht="22.5" hidden="1">
      <c r="A53" s="567"/>
      <c r="B53" s="556"/>
      <c r="C53" s="604"/>
      <c r="D53" s="684"/>
      <c r="E53" s="559"/>
      <c r="F53" s="559"/>
      <c r="G53" s="559"/>
      <c r="H53" s="559"/>
      <c r="I53" s="559"/>
      <c r="J53" s="559"/>
      <c r="K53" s="430" t="s">
        <v>227</v>
      </c>
      <c r="L53" s="190" t="s">
        <v>123</v>
      </c>
      <c r="M53" s="319">
        <v>4.0000000000000001E-3</v>
      </c>
      <c r="N53" s="192">
        <f>D50*M53</f>
        <v>0.43440000000000001</v>
      </c>
      <c r="O53" s="428">
        <v>1.167</v>
      </c>
      <c r="P53" s="431">
        <f t="shared" si="9"/>
        <v>5.3068928220000016E-3</v>
      </c>
      <c r="Q53" s="559"/>
      <c r="R53" s="559"/>
      <c r="S53" s="455">
        <f t="shared" si="1"/>
        <v>0</v>
      </c>
      <c r="T53" s="455">
        <f t="shared" si="2"/>
        <v>0</v>
      </c>
      <c r="U53" s="559"/>
      <c r="V53" s="624"/>
      <c r="W53" s="660"/>
      <c r="X53" s="550"/>
      <c r="Y53" s="147"/>
      <c r="Z53" s="147"/>
      <c r="AA53" s="149"/>
      <c r="AB53" s="149"/>
      <c r="AC53" s="149"/>
      <c r="AD53" s="149"/>
      <c r="AE53" s="149"/>
      <c r="AF53" s="149"/>
      <c r="AG53" s="149"/>
      <c r="AH53" s="149"/>
      <c r="AI53" s="149"/>
      <c r="AJ53" s="149"/>
      <c r="AK53" s="833"/>
    </row>
    <row r="54" spans="1:37" ht="16.5" customHeight="1">
      <c r="A54" s="242"/>
      <c r="B54" s="277" t="s">
        <v>188</v>
      </c>
      <c r="C54" s="462"/>
      <c r="D54" s="462"/>
      <c r="E54" s="462"/>
      <c r="F54" s="461"/>
      <c r="G54" s="461"/>
      <c r="H54" s="462"/>
      <c r="I54" s="462"/>
      <c r="J54" s="462"/>
      <c r="K54" s="243"/>
      <c r="L54" s="462"/>
      <c r="M54" s="462"/>
      <c r="N54" s="462"/>
      <c r="O54" s="462"/>
      <c r="P54" s="462"/>
      <c r="Q54" s="462"/>
      <c r="R54" s="462"/>
      <c r="S54" s="455">
        <f t="shared" si="1"/>
        <v>0</v>
      </c>
      <c r="T54" s="455">
        <f t="shared" si="2"/>
        <v>0</v>
      </c>
      <c r="U54" s="462"/>
      <c r="V54" s="244"/>
      <c r="W54" s="277" t="s">
        <v>188</v>
      </c>
      <c r="X54" s="462"/>
      <c r="Y54" s="166"/>
      <c r="Z54" s="146"/>
      <c r="AA54" s="146"/>
      <c r="AB54" s="145"/>
      <c r="AC54" s="145"/>
      <c r="AD54" s="145"/>
      <c r="AE54" s="145"/>
      <c r="AF54" s="145"/>
      <c r="AG54" s="145"/>
      <c r="AH54" s="145"/>
      <c r="AI54" s="145"/>
      <c r="AJ54" s="145"/>
      <c r="AK54" s="493">
        <v>0.5</v>
      </c>
    </row>
    <row r="55" spans="1:37" ht="24.75" customHeight="1">
      <c r="A55" s="566">
        <v>14</v>
      </c>
      <c r="B55" s="547" t="s">
        <v>303</v>
      </c>
      <c r="C55" s="549" t="s">
        <v>171</v>
      </c>
      <c r="D55" s="599">
        <v>9</v>
      </c>
      <c r="E55" s="563">
        <v>0.28000000000000003</v>
      </c>
      <c r="F55" s="564"/>
      <c r="G55" s="565"/>
      <c r="H55" s="563">
        <v>0.18</v>
      </c>
      <c r="I55" s="564"/>
      <c r="J55" s="565"/>
      <c r="K55" s="432"/>
      <c r="L55" s="162"/>
      <c r="M55" s="452"/>
      <c r="N55" s="452"/>
      <c r="O55" s="433"/>
      <c r="P55" s="449"/>
      <c r="Q55" s="451">
        <f>E56+H56</f>
        <v>1.1987464000000001</v>
      </c>
      <c r="R55" s="572">
        <f>Q55+Q56</f>
        <v>5.086829830000001</v>
      </c>
      <c r="S55" s="455">
        <f t="shared" si="1"/>
        <v>6.7349261129044322</v>
      </c>
      <c r="T55" s="455">
        <f t="shared" si="2"/>
        <v>60.61433501613989</v>
      </c>
      <c r="U55" s="572">
        <f>D55*R55</f>
        <v>45.781468470000007</v>
      </c>
      <c r="V55" s="650">
        <f>D55*Q56</f>
        <v>34.992750870000009</v>
      </c>
      <c r="W55" s="547" t="s">
        <v>198</v>
      </c>
      <c r="X55" s="549" t="s">
        <v>171</v>
      </c>
      <c r="Y55" s="147"/>
      <c r="Z55" s="147"/>
      <c r="AA55" s="147"/>
      <c r="AB55" s="147"/>
      <c r="AC55" s="147"/>
      <c r="AD55" s="147"/>
      <c r="AE55" s="147"/>
      <c r="AF55" s="147"/>
      <c r="AG55" s="147"/>
      <c r="AH55" s="147"/>
      <c r="AI55" s="147"/>
      <c r="AJ55" s="147"/>
      <c r="AK55" s="834"/>
    </row>
    <row r="56" spans="1:37" ht="9.75" hidden="1" customHeight="1">
      <c r="A56" s="567"/>
      <c r="B56" s="548"/>
      <c r="C56" s="550"/>
      <c r="D56" s="600"/>
      <c r="E56" s="563">
        <f>E55*$I$8/1000</f>
        <v>0.64974280000000006</v>
      </c>
      <c r="F56" s="564"/>
      <c r="G56" s="565"/>
      <c r="H56" s="563">
        <f>H55*$P$8/1000</f>
        <v>0.54900360000000004</v>
      </c>
      <c r="I56" s="564"/>
      <c r="J56" s="565"/>
      <c r="K56" s="342" t="s">
        <v>191</v>
      </c>
      <c r="L56" s="183" t="s">
        <v>116</v>
      </c>
      <c r="M56" s="184">
        <v>1</v>
      </c>
      <c r="N56" s="186">
        <f>D55*M56</f>
        <v>9</v>
      </c>
      <c r="O56" s="182">
        <v>3.42</v>
      </c>
      <c r="P56" s="185">
        <f>M56*O56*$M$6</f>
        <v>3.8880834300000009</v>
      </c>
      <c r="Q56" s="447">
        <f>SUM(P56:P56)</f>
        <v>3.8880834300000009</v>
      </c>
      <c r="R56" s="573"/>
      <c r="S56" s="455">
        <f t="shared" si="1"/>
        <v>0</v>
      </c>
      <c r="T56" s="455">
        <f t="shared" si="2"/>
        <v>0</v>
      </c>
      <c r="U56" s="573"/>
      <c r="V56" s="651"/>
      <c r="W56" s="548"/>
      <c r="X56" s="550"/>
      <c r="Y56" s="147"/>
      <c r="Z56" s="147"/>
      <c r="AA56" s="147"/>
      <c r="AB56" s="147"/>
      <c r="AC56" s="147"/>
      <c r="AD56" s="147"/>
      <c r="AE56" s="147"/>
      <c r="AF56" s="147"/>
      <c r="AG56" s="147"/>
      <c r="AH56" s="147"/>
      <c r="AI56" s="147"/>
      <c r="AJ56" s="147"/>
      <c r="AK56" s="835"/>
    </row>
    <row r="57" spans="1:37" ht="24" customHeight="1">
      <c r="A57" s="566">
        <v>15</v>
      </c>
      <c r="B57" s="547" t="s">
        <v>304</v>
      </c>
      <c r="C57" s="549" t="s">
        <v>171</v>
      </c>
      <c r="D57" s="599">
        <v>138</v>
      </c>
      <c r="E57" s="563">
        <v>0.27</v>
      </c>
      <c r="F57" s="564"/>
      <c r="G57" s="565"/>
      <c r="H57" s="563">
        <v>0.17</v>
      </c>
      <c r="I57" s="564"/>
      <c r="J57" s="565"/>
      <c r="K57" s="432"/>
      <c r="L57" s="162"/>
      <c r="M57" s="452"/>
      <c r="N57" s="452"/>
      <c r="O57" s="433"/>
      <c r="P57" s="449"/>
      <c r="Q57" s="451">
        <f>E58+H58</f>
        <v>1.1450411000000003</v>
      </c>
      <c r="R57" s="572">
        <f>Q57+Q58</f>
        <v>3.4528800950000007</v>
      </c>
      <c r="S57" s="455">
        <f t="shared" si="1"/>
        <v>4.5715884143392778</v>
      </c>
      <c r="T57" s="455">
        <f t="shared" si="2"/>
        <v>630.87920117882038</v>
      </c>
      <c r="U57" s="572">
        <f>D57*R57</f>
        <v>476.49745311000009</v>
      </c>
      <c r="V57" s="650">
        <f>D57*Q58</f>
        <v>318.48178131000009</v>
      </c>
      <c r="W57" s="547" t="s">
        <v>210</v>
      </c>
      <c r="X57" s="549" t="s">
        <v>171</v>
      </c>
      <c r="Y57" s="147"/>
      <c r="Z57" s="147"/>
      <c r="AA57" s="147"/>
      <c r="AB57" s="147"/>
      <c r="AC57" s="147"/>
      <c r="AD57" s="147"/>
      <c r="AE57" s="147"/>
      <c r="AF57" s="147"/>
      <c r="AG57" s="147"/>
      <c r="AH57" s="147"/>
      <c r="AI57" s="147"/>
      <c r="AJ57" s="147"/>
      <c r="AK57" s="835"/>
    </row>
    <row r="58" spans="1:37" ht="3" hidden="1" customHeight="1">
      <c r="A58" s="567"/>
      <c r="B58" s="548"/>
      <c r="C58" s="550"/>
      <c r="D58" s="600"/>
      <c r="E58" s="563">
        <f>E57*$I$8/1000</f>
        <v>0.62653770000000009</v>
      </c>
      <c r="F58" s="564"/>
      <c r="G58" s="565"/>
      <c r="H58" s="563">
        <f>H57*$P$8/1000</f>
        <v>0.51850340000000006</v>
      </c>
      <c r="I58" s="564"/>
      <c r="J58" s="565"/>
      <c r="K58" s="342" t="s">
        <v>207</v>
      </c>
      <c r="L58" s="183" t="s">
        <v>116</v>
      </c>
      <c r="M58" s="184">
        <v>1</v>
      </c>
      <c r="N58" s="186">
        <f>D57*M58</f>
        <v>138</v>
      </c>
      <c r="O58" s="182">
        <v>2.0299999999999998</v>
      </c>
      <c r="P58" s="185">
        <f>M58*O58*$M$6</f>
        <v>2.3078389950000004</v>
      </c>
      <c r="Q58" s="447">
        <f>SUM(P58:P58)</f>
        <v>2.3078389950000004</v>
      </c>
      <c r="R58" s="573"/>
      <c r="S58" s="455">
        <f t="shared" si="1"/>
        <v>0</v>
      </c>
      <c r="T58" s="455">
        <f t="shared" si="2"/>
        <v>0</v>
      </c>
      <c r="U58" s="573"/>
      <c r="V58" s="651"/>
      <c r="W58" s="548"/>
      <c r="X58" s="550"/>
      <c r="Y58" s="147"/>
      <c r="Z58" s="147"/>
      <c r="AA58" s="147"/>
      <c r="AB58" s="147"/>
      <c r="AC58" s="147"/>
      <c r="AD58" s="147"/>
      <c r="AE58" s="147"/>
      <c r="AF58" s="147"/>
      <c r="AG58" s="147"/>
      <c r="AH58" s="147"/>
      <c r="AI58" s="147"/>
      <c r="AJ58" s="147"/>
      <c r="AK58" s="835"/>
    </row>
    <row r="59" spans="1:37" ht="25.5" customHeight="1">
      <c r="A59" s="566">
        <v>16</v>
      </c>
      <c r="B59" s="547" t="s">
        <v>305</v>
      </c>
      <c r="C59" s="549" t="s">
        <v>171</v>
      </c>
      <c r="D59" s="599">
        <v>241</v>
      </c>
      <c r="E59" s="563">
        <v>0.25</v>
      </c>
      <c r="F59" s="564"/>
      <c r="G59" s="565"/>
      <c r="H59" s="563">
        <v>0.16</v>
      </c>
      <c r="I59" s="564"/>
      <c r="J59" s="565"/>
      <c r="K59" s="432"/>
      <c r="L59" s="162"/>
      <c r="M59" s="452"/>
      <c r="N59" s="452"/>
      <c r="O59" s="433"/>
      <c r="P59" s="449"/>
      <c r="Q59" s="451">
        <f>E60+H60</f>
        <v>1.0681307</v>
      </c>
      <c r="R59" s="572">
        <f>Q59+Q60</f>
        <v>2.8075364450000002</v>
      </c>
      <c r="S59" s="455">
        <f t="shared" si="1"/>
        <v>3.7171580627381386</v>
      </c>
      <c r="T59" s="455">
        <f t="shared" si="2"/>
        <v>895.83509311989144</v>
      </c>
      <c r="U59" s="572">
        <f>D59*R59</f>
        <v>676.61628324500009</v>
      </c>
      <c r="V59" s="650">
        <f>D59*Q60</f>
        <v>419.19678454500013</v>
      </c>
      <c r="W59" s="547" t="s">
        <v>208</v>
      </c>
      <c r="X59" s="549" t="s">
        <v>171</v>
      </c>
      <c r="Y59" s="147"/>
      <c r="Z59" s="147"/>
      <c r="AA59" s="147"/>
      <c r="AB59" s="147"/>
      <c r="AC59" s="147"/>
      <c r="AD59" s="147"/>
      <c r="AE59" s="147"/>
      <c r="AF59" s="147"/>
      <c r="AG59" s="147"/>
      <c r="AH59" s="147"/>
      <c r="AI59" s="147"/>
      <c r="AJ59" s="147"/>
      <c r="AK59" s="835"/>
    </row>
    <row r="60" spans="1:37" ht="22.5" hidden="1">
      <c r="A60" s="567"/>
      <c r="B60" s="548"/>
      <c r="C60" s="550"/>
      <c r="D60" s="600"/>
      <c r="E60" s="563">
        <f>E59*$I$8/1000</f>
        <v>0.58012750000000002</v>
      </c>
      <c r="F60" s="564"/>
      <c r="G60" s="565"/>
      <c r="H60" s="563">
        <f>H59*$P$8/1000</f>
        <v>0.48800319999999997</v>
      </c>
      <c r="I60" s="564"/>
      <c r="J60" s="565"/>
      <c r="K60" s="342" t="s">
        <v>185</v>
      </c>
      <c r="L60" s="183" t="s">
        <v>116</v>
      </c>
      <c r="M60" s="184">
        <v>1</v>
      </c>
      <c r="N60" s="186">
        <f>D59*M60</f>
        <v>241</v>
      </c>
      <c r="O60" s="182">
        <v>1.53</v>
      </c>
      <c r="P60" s="185">
        <f>M60*O60*$M$6</f>
        <v>1.7394057450000004</v>
      </c>
      <c r="Q60" s="447">
        <f>SUM(P60:P60)</f>
        <v>1.7394057450000004</v>
      </c>
      <c r="R60" s="573"/>
      <c r="S60" s="455">
        <f t="shared" si="1"/>
        <v>0</v>
      </c>
      <c r="T60" s="455">
        <f t="shared" si="2"/>
        <v>0</v>
      </c>
      <c r="U60" s="573"/>
      <c r="V60" s="651"/>
      <c r="W60" s="548"/>
      <c r="X60" s="550"/>
      <c r="Y60" s="147"/>
      <c r="Z60" s="147"/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835"/>
    </row>
    <row r="61" spans="1:37" ht="25.5" customHeight="1">
      <c r="A61" s="566">
        <v>17</v>
      </c>
      <c r="B61" s="680" t="s">
        <v>202</v>
      </c>
      <c r="C61" s="549" t="s">
        <v>172</v>
      </c>
      <c r="D61" s="599">
        <v>124</v>
      </c>
      <c r="E61" s="551">
        <f>4.1/100</f>
        <v>4.0999999999999995E-2</v>
      </c>
      <c r="F61" s="552"/>
      <c r="G61" s="553"/>
      <c r="H61" s="551">
        <f>0.4/100</f>
        <v>4.0000000000000001E-3</v>
      </c>
      <c r="I61" s="552"/>
      <c r="J61" s="553"/>
      <c r="K61" s="246"/>
      <c r="L61" s="162"/>
      <c r="M61" s="452"/>
      <c r="N61" s="452"/>
      <c r="O61" s="452"/>
      <c r="P61" s="446"/>
      <c r="Q61" s="451">
        <f>E62+H62</f>
        <v>0.10734099</v>
      </c>
      <c r="R61" s="572">
        <f>Q61+Q62</f>
        <v>0.20463991993333333</v>
      </c>
      <c r="S61" s="455">
        <f t="shared" si="1"/>
        <v>0.2709417823205772</v>
      </c>
      <c r="T61" s="455">
        <f t="shared" si="2"/>
        <v>33.596781007751574</v>
      </c>
      <c r="U61" s="572">
        <f>D61*R61</f>
        <v>25.375350071733333</v>
      </c>
      <c r="V61" s="674">
        <f>Q62*D61</f>
        <v>12.065067311733333</v>
      </c>
      <c r="W61" s="652" t="s">
        <v>202</v>
      </c>
      <c r="X61" s="549" t="s">
        <v>172</v>
      </c>
      <c r="Y61" s="147"/>
      <c r="Z61" s="147"/>
      <c r="AA61" s="147"/>
      <c r="AB61" s="147"/>
      <c r="AC61" s="147"/>
      <c r="AD61" s="147"/>
      <c r="AE61" s="147"/>
      <c r="AF61" s="147"/>
      <c r="AG61" s="147"/>
      <c r="AH61" s="147"/>
      <c r="AI61" s="147"/>
      <c r="AJ61" s="147"/>
      <c r="AK61" s="835"/>
    </row>
    <row r="62" spans="1:37" hidden="1">
      <c r="A62" s="619"/>
      <c r="B62" s="680"/>
      <c r="C62" s="653"/>
      <c r="D62" s="681"/>
      <c r="E62" s="771">
        <f>E61*I$8/1000</f>
        <v>9.5140909999999995E-2</v>
      </c>
      <c r="F62" s="772"/>
      <c r="G62" s="773"/>
      <c r="H62" s="771">
        <f>H61*$P$8/1000</f>
        <v>1.220008E-2</v>
      </c>
      <c r="I62" s="772"/>
      <c r="J62" s="773"/>
      <c r="K62" s="309" t="s">
        <v>126</v>
      </c>
      <c r="L62" s="187" t="s">
        <v>123</v>
      </c>
      <c r="M62" s="193">
        <v>0.03</v>
      </c>
      <c r="N62" s="223">
        <f>D61*M62</f>
        <v>3.7199999999999998</v>
      </c>
      <c r="O62" s="224">
        <f>0.542*2</f>
        <v>1.0840000000000001</v>
      </c>
      <c r="P62" s="179">
        <f>M62*O62*$M$6</f>
        <v>3.6970898580000008E-2</v>
      </c>
      <c r="Q62" s="572">
        <f>SUM(P62:P63)</f>
        <v>9.7298929933333334E-2</v>
      </c>
      <c r="R62" s="675"/>
      <c r="S62" s="455">
        <f t="shared" si="1"/>
        <v>0</v>
      </c>
      <c r="T62" s="455">
        <f t="shared" si="2"/>
        <v>0</v>
      </c>
      <c r="U62" s="675"/>
      <c r="V62" s="674"/>
      <c r="W62" s="652"/>
      <c r="X62" s="653"/>
      <c r="Y62" s="147"/>
      <c r="Z62" s="147"/>
      <c r="AA62" s="147"/>
      <c r="AB62" s="147"/>
      <c r="AC62" s="147"/>
      <c r="AD62" s="147"/>
      <c r="AE62" s="147"/>
      <c r="AF62" s="147"/>
      <c r="AG62" s="147"/>
      <c r="AH62" s="147"/>
      <c r="AI62" s="147"/>
      <c r="AJ62" s="147"/>
      <c r="AK62" s="835"/>
    </row>
    <row r="63" spans="1:37" ht="14.25" hidden="1" customHeight="1">
      <c r="A63" s="567"/>
      <c r="B63" s="680"/>
      <c r="C63" s="550"/>
      <c r="D63" s="600"/>
      <c r="E63" s="774"/>
      <c r="F63" s="775"/>
      <c r="G63" s="776"/>
      <c r="H63" s="774"/>
      <c r="I63" s="775"/>
      <c r="J63" s="776"/>
      <c r="K63" s="310" t="s">
        <v>203</v>
      </c>
      <c r="L63" s="190" t="s">
        <v>123</v>
      </c>
      <c r="M63" s="191">
        <f>17.2/100</f>
        <v>0.17199999999999999</v>
      </c>
      <c r="N63" s="192">
        <f>D61*M63</f>
        <v>21.327999999999999</v>
      </c>
      <c r="O63" s="228">
        <f>0.833/2.7</f>
        <v>0.30851851851851847</v>
      </c>
      <c r="P63" s="225">
        <f>M63*O63*$M$6</f>
        <v>6.0328031353333332E-2</v>
      </c>
      <c r="Q63" s="573"/>
      <c r="R63" s="573"/>
      <c r="S63" s="455">
        <f t="shared" si="1"/>
        <v>0</v>
      </c>
      <c r="T63" s="455">
        <f t="shared" si="2"/>
        <v>0</v>
      </c>
      <c r="U63" s="573"/>
      <c r="V63" s="674"/>
      <c r="W63" s="652"/>
      <c r="X63" s="550"/>
      <c r="Y63" s="181"/>
      <c r="Z63" s="147"/>
      <c r="AA63" s="147"/>
      <c r="AB63" s="147"/>
      <c r="AC63" s="147"/>
      <c r="AD63" s="147"/>
      <c r="AE63" s="147"/>
      <c r="AF63" s="147"/>
      <c r="AG63" s="147"/>
      <c r="AH63" s="147"/>
      <c r="AI63" s="147"/>
      <c r="AJ63" s="147"/>
      <c r="AK63" s="835"/>
    </row>
    <row r="64" spans="1:37" ht="32.25" customHeight="1">
      <c r="A64" s="597">
        <v>18</v>
      </c>
      <c r="B64" s="547" t="s">
        <v>184</v>
      </c>
      <c r="C64" s="549" t="s">
        <v>172</v>
      </c>
      <c r="D64" s="599">
        <f>+D61</f>
        <v>124</v>
      </c>
      <c r="E64" s="551">
        <f>21.4/100</f>
        <v>0.214</v>
      </c>
      <c r="F64" s="552"/>
      <c r="G64" s="553"/>
      <c r="H64" s="676">
        <f>0.03/100</f>
        <v>2.9999999999999997E-4</v>
      </c>
      <c r="I64" s="677"/>
      <c r="J64" s="678"/>
      <c r="K64" s="246"/>
      <c r="L64" s="162"/>
      <c r="M64" s="452"/>
      <c r="N64" s="452"/>
      <c r="O64" s="452"/>
      <c r="P64" s="446"/>
      <c r="Q64" s="451">
        <f>E65+H65</f>
        <v>0.49750414600000004</v>
      </c>
      <c r="R64" s="572">
        <f>Q64+Q65</f>
        <v>0.88545983912500015</v>
      </c>
      <c r="S64" s="455">
        <f t="shared" si="1"/>
        <v>1.1723424592033425</v>
      </c>
      <c r="T64" s="455">
        <f t="shared" si="2"/>
        <v>145.37046494121446</v>
      </c>
      <c r="U64" s="572">
        <f>D64*R64</f>
        <v>109.79702005150001</v>
      </c>
      <c r="V64" s="674">
        <f>Q65*D64</f>
        <v>48.106505947500011</v>
      </c>
      <c r="W64" s="654" t="s">
        <v>184</v>
      </c>
      <c r="X64" s="656" t="s">
        <v>192</v>
      </c>
      <c r="Y64" s="147"/>
      <c r="Z64" s="147"/>
      <c r="AA64" s="147"/>
      <c r="AB64" s="147"/>
      <c r="AC64" s="147"/>
      <c r="AD64" s="147"/>
      <c r="AE64" s="147"/>
      <c r="AF64" s="147"/>
      <c r="AG64" s="147"/>
      <c r="AH64" s="147"/>
      <c r="AI64" s="147"/>
      <c r="AJ64" s="147"/>
      <c r="AK64" s="835"/>
    </row>
    <row r="65" spans="1:37" ht="3" hidden="1" customHeight="1">
      <c r="A65" s="598"/>
      <c r="B65" s="548"/>
      <c r="C65" s="550"/>
      <c r="D65" s="600"/>
      <c r="E65" s="563">
        <f>E64*I$8/1000</f>
        <v>0.49658914000000004</v>
      </c>
      <c r="F65" s="564"/>
      <c r="G65" s="565"/>
      <c r="H65" s="676">
        <f>H64*$P$8/1000</f>
        <v>9.1500599999999989E-4</v>
      </c>
      <c r="I65" s="677"/>
      <c r="J65" s="678"/>
      <c r="K65" s="221" t="s">
        <v>127</v>
      </c>
      <c r="L65" s="183" t="s">
        <v>123</v>
      </c>
      <c r="M65" s="182">
        <f>27.3/100</f>
        <v>0.27300000000000002</v>
      </c>
      <c r="N65" s="223">
        <f>D64*M65</f>
        <v>33.852000000000004</v>
      </c>
      <c r="O65" s="182">
        <v>1.25</v>
      </c>
      <c r="P65" s="185">
        <f>M65*O65*$M$6</f>
        <v>0.38795569312500011</v>
      </c>
      <c r="Q65" s="447">
        <f>SUM(P65:P65)</f>
        <v>0.38795569312500011</v>
      </c>
      <c r="R65" s="573"/>
      <c r="S65" s="455">
        <f t="shared" si="1"/>
        <v>0</v>
      </c>
      <c r="T65" s="455">
        <f t="shared" si="2"/>
        <v>0</v>
      </c>
      <c r="U65" s="573"/>
      <c r="V65" s="674"/>
      <c r="W65" s="655"/>
      <c r="X65" s="657"/>
      <c r="Y65" s="147"/>
      <c r="Z65" s="147"/>
      <c r="AA65" s="147"/>
      <c r="AB65" s="147"/>
      <c r="AC65" s="147"/>
      <c r="AD65" s="147"/>
      <c r="AE65" s="147"/>
      <c r="AF65" s="147"/>
      <c r="AG65" s="147"/>
      <c r="AH65" s="147"/>
      <c r="AI65" s="147"/>
      <c r="AJ65" s="147"/>
      <c r="AK65" s="835"/>
    </row>
    <row r="66" spans="1:37" ht="27.75" customHeight="1">
      <c r="A66" s="597">
        <v>19</v>
      </c>
      <c r="B66" s="540" t="s">
        <v>306</v>
      </c>
      <c r="C66" s="549" t="s">
        <v>175</v>
      </c>
      <c r="D66" s="599">
        <v>5</v>
      </c>
      <c r="E66" s="601">
        <f>0.001*190</f>
        <v>0.19</v>
      </c>
      <c r="F66" s="602"/>
      <c r="G66" s="603"/>
      <c r="H66" s="601">
        <f>0.001*162</f>
        <v>0.16200000000000001</v>
      </c>
      <c r="I66" s="602"/>
      <c r="J66" s="603"/>
      <c r="K66" s="278"/>
      <c r="L66" s="162"/>
      <c r="M66" s="452"/>
      <c r="N66" s="452"/>
      <c r="O66" s="452"/>
      <c r="P66" s="446"/>
      <c r="Q66" s="451">
        <f>E67+H67</f>
        <v>0.93500014000000009</v>
      </c>
      <c r="R66" s="572">
        <f>Q66+Q67</f>
        <v>2.2992399400000005</v>
      </c>
      <c r="S66" s="455">
        <f t="shared" si="1"/>
        <v>3.0441771455403335</v>
      </c>
      <c r="T66" s="455">
        <f t="shared" si="2"/>
        <v>15.220885727701667</v>
      </c>
      <c r="U66" s="572">
        <f>D66*R66</f>
        <v>11.496199700000002</v>
      </c>
      <c r="V66" s="574">
        <f>Q67*D66</f>
        <v>6.8211990000000009</v>
      </c>
      <c r="W66" s="540" t="s">
        <v>230</v>
      </c>
      <c r="X66" s="549" t="s">
        <v>175</v>
      </c>
      <c r="Y66" s="181"/>
      <c r="Z66" s="147"/>
      <c r="AA66" s="147"/>
      <c r="AB66" s="147"/>
      <c r="AC66" s="147"/>
      <c r="AD66" s="147"/>
      <c r="AE66" s="147"/>
      <c r="AF66" s="147"/>
      <c r="AG66" s="147"/>
      <c r="AH66" s="147"/>
      <c r="AI66" s="147"/>
      <c r="AJ66" s="147"/>
      <c r="AK66" s="835"/>
    </row>
    <row r="67" spans="1:37" ht="68.25" hidden="1">
      <c r="A67" s="598"/>
      <c r="B67" s="541"/>
      <c r="C67" s="550"/>
      <c r="D67" s="600"/>
      <c r="E67" s="563">
        <f>E66*I$8/1000</f>
        <v>0.44089690000000009</v>
      </c>
      <c r="F67" s="564"/>
      <c r="G67" s="565"/>
      <c r="H67" s="563">
        <f>H66*$P$8/1000</f>
        <v>0.49410324000000005</v>
      </c>
      <c r="I67" s="564"/>
      <c r="J67" s="565"/>
      <c r="K67" s="221" t="s">
        <v>273</v>
      </c>
      <c r="L67" s="183" t="s">
        <v>123</v>
      </c>
      <c r="M67" s="222">
        <v>1</v>
      </c>
      <c r="N67" s="186">
        <f>D66*M67</f>
        <v>5</v>
      </c>
      <c r="O67" s="182">
        <v>1.2</v>
      </c>
      <c r="P67" s="185">
        <f>M67*O67*$M$6</f>
        <v>1.3642398000000002</v>
      </c>
      <c r="Q67" s="451">
        <f>SUM(P67:P67)</f>
        <v>1.3642398000000002</v>
      </c>
      <c r="R67" s="573"/>
      <c r="S67" s="455">
        <f t="shared" si="1"/>
        <v>0</v>
      </c>
      <c r="T67" s="455">
        <f t="shared" si="2"/>
        <v>0</v>
      </c>
      <c r="U67" s="573"/>
      <c r="V67" s="575"/>
      <c r="W67" s="541"/>
      <c r="X67" s="550"/>
      <c r="Y67" s="181"/>
      <c r="Z67" s="147"/>
      <c r="AA67" s="147"/>
      <c r="AB67" s="147"/>
      <c r="AC67" s="147"/>
      <c r="AD67" s="147"/>
      <c r="AE67" s="147"/>
      <c r="AF67" s="147"/>
      <c r="AG67" s="147"/>
      <c r="AH67" s="147"/>
      <c r="AI67" s="147"/>
      <c r="AJ67" s="147"/>
      <c r="AK67" s="835"/>
    </row>
    <row r="68" spans="1:37" ht="32.25" customHeight="1">
      <c r="A68" s="597">
        <f>+A66+1</f>
        <v>20</v>
      </c>
      <c r="B68" s="540" t="s">
        <v>307</v>
      </c>
      <c r="C68" s="549" t="s">
        <v>175</v>
      </c>
      <c r="D68" s="599">
        <v>8</v>
      </c>
      <c r="E68" s="601">
        <f>0.001*190</f>
        <v>0.19</v>
      </c>
      <c r="F68" s="602"/>
      <c r="G68" s="603"/>
      <c r="H68" s="601">
        <f>0.001*162</f>
        <v>0.16200000000000001</v>
      </c>
      <c r="I68" s="602"/>
      <c r="J68" s="603"/>
      <c r="K68" s="278"/>
      <c r="L68" s="162"/>
      <c r="M68" s="452"/>
      <c r="N68" s="452"/>
      <c r="O68" s="452"/>
      <c r="P68" s="446"/>
      <c r="Q68" s="451">
        <f>E69+H69</f>
        <v>0.93500014000000009</v>
      </c>
      <c r="R68" s="572">
        <f>Q68+Q69</f>
        <v>2.2992399400000005</v>
      </c>
      <c r="S68" s="455">
        <f t="shared" si="1"/>
        <v>3.0441771455403335</v>
      </c>
      <c r="T68" s="455">
        <f t="shared" si="2"/>
        <v>24.353417164322668</v>
      </c>
      <c r="U68" s="572">
        <f>D68*R68</f>
        <v>18.393919520000004</v>
      </c>
      <c r="V68" s="574">
        <f>Q69*D68</f>
        <v>10.913918400000002</v>
      </c>
      <c r="W68" s="540" t="s">
        <v>230</v>
      </c>
      <c r="X68" s="549" t="s">
        <v>175</v>
      </c>
      <c r="Y68" s="181"/>
      <c r="Z68" s="147"/>
      <c r="AA68" s="147"/>
      <c r="AB68" s="147"/>
      <c r="AC68" s="147"/>
      <c r="AD68" s="147"/>
      <c r="AE68" s="147"/>
      <c r="AF68" s="147"/>
      <c r="AG68" s="147"/>
      <c r="AH68" s="147"/>
      <c r="AI68" s="147"/>
      <c r="AJ68" s="147"/>
      <c r="AK68" s="835"/>
    </row>
    <row r="69" spans="1:37" ht="68.25" hidden="1">
      <c r="A69" s="598"/>
      <c r="B69" s="541"/>
      <c r="C69" s="550"/>
      <c r="D69" s="600"/>
      <c r="E69" s="563">
        <f>E68*I$8/1000</f>
        <v>0.44089690000000009</v>
      </c>
      <c r="F69" s="564"/>
      <c r="G69" s="565"/>
      <c r="H69" s="563">
        <f>H68*$P$8/1000</f>
        <v>0.49410324000000005</v>
      </c>
      <c r="I69" s="564"/>
      <c r="J69" s="565"/>
      <c r="K69" s="221" t="s">
        <v>275</v>
      </c>
      <c r="L69" s="183" t="s">
        <v>123</v>
      </c>
      <c r="M69" s="222">
        <v>1</v>
      </c>
      <c r="N69" s="186">
        <f>D68*M69</f>
        <v>8</v>
      </c>
      <c r="O69" s="182">
        <v>1.2</v>
      </c>
      <c r="P69" s="185">
        <f>M69*O69*$M$6</f>
        <v>1.3642398000000002</v>
      </c>
      <c r="Q69" s="451">
        <f>SUM(P69:P69)</f>
        <v>1.3642398000000002</v>
      </c>
      <c r="R69" s="573"/>
      <c r="S69" s="455">
        <f t="shared" si="1"/>
        <v>0</v>
      </c>
      <c r="T69" s="455">
        <f t="shared" si="2"/>
        <v>0</v>
      </c>
      <c r="U69" s="573"/>
      <c r="V69" s="575"/>
      <c r="W69" s="541"/>
      <c r="X69" s="550"/>
      <c r="Y69" s="181"/>
      <c r="Z69" s="147"/>
      <c r="AA69" s="147"/>
      <c r="AB69" s="147"/>
      <c r="AC69" s="147"/>
      <c r="AD69" s="147"/>
      <c r="AE69" s="147"/>
      <c r="AF69" s="147"/>
      <c r="AG69" s="147"/>
      <c r="AH69" s="147"/>
      <c r="AI69" s="147"/>
      <c r="AJ69" s="147"/>
      <c r="AK69" s="835"/>
    </row>
    <row r="70" spans="1:37" ht="27.75" customHeight="1">
      <c r="A70" s="597">
        <f>+A68+1</f>
        <v>21</v>
      </c>
      <c r="B70" s="540" t="s">
        <v>308</v>
      </c>
      <c r="C70" s="549" t="s">
        <v>175</v>
      </c>
      <c r="D70" s="599">
        <v>0.6</v>
      </c>
      <c r="E70" s="601">
        <f>0.001*190</f>
        <v>0.19</v>
      </c>
      <c r="F70" s="602"/>
      <c r="G70" s="603"/>
      <c r="H70" s="601">
        <f>0.001*162</f>
        <v>0.16200000000000001</v>
      </c>
      <c r="I70" s="602"/>
      <c r="J70" s="603"/>
      <c r="K70" s="278"/>
      <c r="L70" s="162"/>
      <c r="M70" s="452"/>
      <c r="N70" s="452"/>
      <c r="O70" s="452"/>
      <c r="P70" s="446"/>
      <c r="Q70" s="451">
        <f>E71+H71</f>
        <v>0.93500014000000009</v>
      </c>
      <c r="R70" s="572">
        <f>Q70+Q71</f>
        <v>2.2992399400000005</v>
      </c>
      <c r="S70" s="455">
        <f t="shared" si="1"/>
        <v>3.0441771455403335</v>
      </c>
      <c r="T70" s="455">
        <f t="shared" si="2"/>
        <v>1.8265062873242</v>
      </c>
      <c r="U70" s="572">
        <f>D70*R70</f>
        <v>1.3795439640000002</v>
      </c>
      <c r="V70" s="574">
        <f>Q71*D70</f>
        <v>0.81854388000000011</v>
      </c>
      <c r="W70" s="540" t="s">
        <v>230</v>
      </c>
      <c r="X70" s="549" t="s">
        <v>175</v>
      </c>
      <c r="Y70" s="181"/>
      <c r="Z70" s="147"/>
      <c r="AA70" s="147"/>
      <c r="AB70" s="147"/>
      <c r="AC70" s="147"/>
      <c r="AD70" s="147"/>
      <c r="AE70" s="147"/>
      <c r="AF70" s="147"/>
      <c r="AG70" s="147"/>
      <c r="AH70" s="147"/>
      <c r="AI70" s="147"/>
      <c r="AJ70" s="147"/>
      <c r="AK70" s="835"/>
    </row>
    <row r="71" spans="1:37" ht="68.25" hidden="1">
      <c r="A71" s="598"/>
      <c r="B71" s="541"/>
      <c r="C71" s="550"/>
      <c r="D71" s="600"/>
      <c r="E71" s="563">
        <f>E70*I$8/1000</f>
        <v>0.44089690000000009</v>
      </c>
      <c r="F71" s="564"/>
      <c r="G71" s="565"/>
      <c r="H71" s="563">
        <f>H70*$P$8/1000</f>
        <v>0.49410324000000005</v>
      </c>
      <c r="I71" s="564"/>
      <c r="J71" s="565"/>
      <c r="K71" s="221" t="s">
        <v>277</v>
      </c>
      <c r="L71" s="183" t="s">
        <v>123</v>
      </c>
      <c r="M71" s="222">
        <v>1</v>
      </c>
      <c r="N71" s="186">
        <f>D70*M71</f>
        <v>0.6</v>
      </c>
      <c r="O71" s="182">
        <v>1.2</v>
      </c>
      <c r="P71" s="185">
        <f>M71*O71*$M$6</f>
        <v>1.3642398000000002</v>
      </c>
      <c r="Q71" s="451">
        <f>SUM(P71:P71)</f>
        <v>1.3642398000000002</v>
      </c>
      <c r="R71" s="573"/>
      <c r="S71" s="455">
        <f t="shared" si="1"/>
        <v>0</v>
      </c>
      <c r="T71" s="455">
        <f t="shared" si="2"/>
        <v>0</v>
      </c>
      <c r="U71" s="573"/>
      <c r="V71" s="575"/>
      <c r="W71" s="541"/>
      <c r="X71" s="550"/>
      <c r="Y71" s="181"/>
      <c r="Z71" s="147"/>
      <c r="AA71" s="147"/>
      <c r="AB71" s="147"/>
      <c r="AC71" s="147"/>
      <c r="AD71" s="147"/>
      <c r="AE71" s="147"/>
      <c r="AF71" s="147"/>
      <c r="AG71" s="147"/>
      <c r="AH71" s="147"/>
      <c r="AI71" s="147"/>
      <c r="AJ71" s="147"/>
      <c r="AK71" s="835"/>
    </row>
    <row r="72" spans="1:37" ht="27" customHeight="1">
      <c r="A72" s="597">
        <f>+A70+1</f>
        <v>22</v>
      </c>
      <c r="B72" s="540" t="s">
        <v>309</v>
      </c>
      <c r="C72" s="549" t="s">
        <v>175</v>
      </c>
      <c r="D72" s="599">
        <v>0.9</v>
      </c>
      <c r="E72" s="601">
        <f>0.001*190</f>
        <v>0.19</v>
      </c>
      <c r="F72" s="602"/>
      <c r="G72" s="603"/>
      <c r="H72" s="601">
        <f>0.001*162</f>
        <v>0.16200000000000001</v>
      </c>
      <c r="I72" s="602"/>
      <c r="J72" s="603"/>
      <c r="K72" s="278"/>
      <c r="L72" s="162"/>
      <c r="M72" s="452"/>
      <c r="N72" s="452"/>
      <c r="O72" s="452"/>
      <c r="P72" s="446"/>
      <c r="Q72" s="451">
        <f>E73+H73</f>
        <v>0.93500014000000009</v>
      </c>
      <c r="R72" s="572">
        <f>Q72+Q73</f>
        <v>2.2992399400000005</v>
      </c>
      <c r="S72" s="455">
        <f t="shared" si="1"/>
        <v>3.0441771455403335</v>
      </c>
      <c r="T72" s="455">
        <f t="shared" si="2"/>
        <v>2.7397594309863003</v>
      </c>
      <c r="U72" s="572">
        <f>D72*R72</f>
        <v>2.0693159460000006</v>
      </c>
      <c r="V72" s="574">
        <f>Q73*D72</f>
        <v>1.2278158200000002</v>
      </c>
      <c r="W72" s="540" t="s">
        <v>230</v>
      </c>
      <c r="X72" s="549" t="s">
        <v>175</v>
      </c>
      <c r="Y72" s="181"/>
      <c r="Z72" s="147"/>
      <c r="AA72" s="147"/>
      <c r="AB72" s="147"/>
      <c r="AC72" s="147"/>
      <c r="AD72" s="147"/>
      <c r="AE72" s="147"/>
      <c r="AF72" s="147"/>
      <c r="AG72" s="147"/>
      <c r="AH72" s="147"/>
      <c r="AI72" s="147"/>
      <c r="AJ72" s="147"/>
      <c r="AK72" s="835"/>
    </row>
    <row r="73" spans="1:37" ht="67.5" hidden="1">
      <c r="A73" s="598"/>
      <c r="B73" s="541"/>
      <c r="C73" s="550"/>
      <c r="D73" s="600"/>
      <c r="E73" s="563">
        <f>E72*I$8/1000</f>
        <v>0.44089690000000009</v>
      </c>
      <c r="F73" s="564"/>
      <c r="G73" s="565"/>
      <c r="H73" s="563">
        <f>H72*$P$8/1000</f>
        <v>0.49410324000000005</v>
      </c>
      <c r="I73" s="564"/>
      <c r="J73" s="565"/>
      <c r="K73" s="221" t="s">
        <v>283</v>
      </c>
      <c r="L73" s="183" t="s">
        <v>123</v>
      </c>
      <c r="M73" s="222">
        <v>1</v>
      </c>
      <c r="N73" s="186">
        <f>D72*M73</f>
        <v>0.9</v>
      </c>
      <c r="O73" s="182">
        <v>1.2</v>
      </c>
      <c r="P73" s="185">
        <f>M73*O73*$M$6</f>
        <v>1.3642398000000002</v>
      </c>
      <c r="Q73" s="451">
        <f>SUM(P73:P73)</f>
        <v>1.3642398000000002</v>
      </c>
      <c r="R73" s="573"/>
      <c r="S73" s="455">
        <f t="shared" si="1"/>
        <v>0</v>
      </c>
      <c r="T73" s="455">
        <f t="shared" si="2"/>
        <v>0</v>
      </c>
      <c r="U73" s="573"/>
      <c r="V73" s="575"/>
      <c r="W73" s="541"/>
      <c r="X73" s="550"/>
      <c r="Y73" s="181"/>
      <c r="Z73" s="147"/>
      <c r="AA73" s="147"/>
      <c r="AB73" s="147"/>
      <c r="AC73" s="147"/>
      <c r="AD73" s="147"/>
      <c r="AE73" s="147"/>
      <c r="AF73" s="147"/>
      <c r="AG73" s="147"/>
      <c r="AH73" s="147"/>
      <c r="AI73" s="147"/>
      <c r="AJ73" s="147"/>
      <c r="AK73" s="835"/>
    </row>
    <row r="74" spans="1:37" ht="27.75" customHeight="1">
      <c r="A74" s="597">
        <f>+A72+1</f>
        <v>23</v>
      </c>
      <c r="B74" s="540" t="s">
        <v>310</v>
      </c>
      <c r="C74" s="549" t="s">
        <v>175</v>
      </c>
      <c r="D74" s="599">
        <v>0.6</v>
      </c>
      <c r="E74" s="601">
        <f>0.001*190</f>
        <v>0.19</v>
      </c>
      <c r="F74" s="602"/>
      <c r="G74" s="603"/>
      <c r="H74" s="601">
        <f>0.001*162</f>
        <v>0.16200000000000001</v>
      </c>
      <c r="I74" s="602"/>
      <c r="J74" s="603"/>
      <c r="K74" s="278"/>
      <c r="L74" s="162"/>
      <c r="M74" s="452"/>
      <c r="N74" s="452"/>
      <c r="O74" s="452"/>
      <c r="P74" s="446"/>
      <c r="Q74" s="451">
        <f>E75+H75</f>
        <v>0.93500014000000009</v>
      </c>
      <c r="R74" s="572">
        <f>Q74+Q75</f>
        <v>2.2992399400000005</v>
      </c>
      <c r="S74" s="455">
        <f t="shared" si="1"/>
        <v>3.0441771455403335</v>
      </c>
      <c r="T74" s="455">
        <f t="shared" si="2"/>
        <v>1.8265062873242</v>
      </c>
      <c r="U74" s="572">
        <f>D74*R74</f>
        <v>1.3795439640000002</v>
      </c>
      <c r="V74" s="574">
        <f>Q75*D74</f>
        <v>0.81854388000000011</v>
      </c>
      <c r="W74" s="540" t="s">
        <v>230</v>
      </c>
      <c r="X74" s="549" t="s">
        <v>175</v>
      </c>
      <c r="Y74" s="181"/>
      <c r="Z74" s="147"/>
      <c r="AA74" s="147"/>
      <c r="AB74" s="147"/>
      <c r="AC74" s="147"/>
      <c r="AD74" s="147"/>
      <c r="AE74" s="147"/>
      <c r="AF74" s="147"/>
      <c r="AG74" s="147"/>
      <c r="AH74" s="147"/>
      <c r="AI74" s="147"/>
      <c r="AJ74" s="147"/>
      <c r="AK74" s="835"/>
    </row>
    <row r="75" spans="1:37" ht="67.5" hidden="1">
      <c r="A75" s="598"/>
      <c r="B75" s="541"/>
      <c r="C75" s="550"/>
      <c r="D75" s="600"/>
      <c r="E75" s="563">
        <f>E74*I$8/1000</f>
        <v>0.44089690000000009</v>
      </c>
      <c r="F75" s="564"/>
      <c r="G75" s="565"/>
      <c r="H75" s="563">
        <f>H74*$P$8/1000</f>
        <v>0.49410324000000005</v>
      </c>
      <c r="I75" s="564"/>
      <c r="J75" s="565"/>
      <c r="K75" s="221" t="s">
        <v>282</v>
      </c>
      <c r="L75" s="183" t="s">
        <v>123</v>
      </c>
      <c r="M75" s="222">
        <v>1</v>
      </c>
      <c r="N75" s="186">
        <f>D74*M75</f>
        <v>0.6</v>
      </c>
      <c r="O75" s="182">
        <v>1.2</v>
      </c>
      <c r="P75" s="185">
        <f>M75*O75*$M$6</f>
        <v>1.3642398000000002</v>
      </c>
      <c r="Q75" s="451">
        <f>SUM(P75:P75)</f>
        <v>1.3642398000000002</v>
      </c>
      <c r="R75" s="573"/>
      <c r="S75" s="455">
        <f t="shared" si="1"/>
        <v>0</v>
      </c>
      <c r="T75" s="455">
        <f t="shared" si="2"/>
        <v>0</v>
      </c>
      <c r="U75" s="573"/>
      <c r="V75" s="575"/>
      <c r="W75" s="541"/>
      <c r="X75" s="550"/>
      <c r="Y75" s="181"/>
      <c r="Z75" s="147"/>
      <c r="AA75" s="147"/>
      <c r="AB75" s="147"/>
      <c r="AC75" s="147"/>
      <c r="AD75" s="147"/>
      <c r="AE75" s="147"/>
      <c r="AF75" s="147"/>
      <c r="AG75" s="147"/>
      <c r="AH75" s="147"/>
      <c r="AI75" s="147"/>
      <c r="AJ75" s="147"/>
      <c r="AK75" s="835"/>
    </row>
    <row r="76" spans="1:37" ht="26.25" customHeight="1">
      <c r="A76" s="597">
        <f>+A74+1</f>
        <v>24</v>
      </c>
      <c r="B76" s="540" t="s">
        <v>311</v>
      </c>
      <c r="C76" s="549" t="s">
        <v>175</v>
      </c>
      <c r="D76" s="599">
        <v>2.9</v>
      </c>
      <c r="E76" s="601">
        <f>0.001*190</f>
        <v>0.19</v>
      </c>
      <c r="F76" s="602"/>
      <c r="G76" s="603"/>
      <c r="H76" s="601">
        <f>0.001*162</f>
        <v>0.16200000000000001</v>
      </c>
      <c r="I76" s="602"/>
      <c r="J76" s="603"/>
      <c r="K76" s="278"/>
      <c r="L76" s="162"/>
      <c r="M76" s="452"/>
      <c r="N76" s="452"/>
      <c r="O76" s="452"/>
      <c r="P76" s="446"/>
      <c r="Q76" s="451">
        <f>E77+H77</f>
        <v>0.93500014000000009</v>
      </c>
      <c r="R76" s="572">
        <f>Q76+Q77</f>
        <v>2.2992399400000005</v>
      </c>
      <c r="S76" s="455">
        <f t="shared" si="1"/>
        <v>3.0441771455403335</v>
      </c>
      <c r="T76" s="455">
        <f t="shared" si="2"/>
        <v>8.8281137220669663</v>
      </c>
      <c r="U76" s="572">
        <f>D76*R76</f>
        <v>6.6677958260000016</v>
      </c>
      <c r="V76" s="574">
        <f>Q77*D76</f>
        <v>3.9562954200000005</v>
      </c>
      <c r="W76" s="540" t="s">
        <v>230</v>
      </c>
      <c r="X76" s="549" t="s">
        <v>175</v>
      </c>
      <c r="Y76" s="181"/>
      <c r="Z76" s="147"/>
      <c r="AA76" s="147"/>
      <c r="AB76" s="147"/>
      <c r="AC76" s="147"/>
      <c r="AD76" s="147"/>
      <c r="AE76" s="147"/>
      <c r="AF76" s="147"/>
      <c r="AG76" s="147"/>
      <c r="AH76" s="147"/>
      <c r="AI76" s="147"/>
      <c r="AJ76" s="147"/>
      <c r="AK76" s="835"/>
    </row>
    <row r="77" spans="1:37" ht="78.75" hidden="1">
      <c r="A77" s="598"/>
      <c r="B77" s="541"/>
      <c r="C77" s="550"/>
      <c r="D77" s="600"/>
      <c r="E77" s="563">
        <f>E76*I$8/1000</f>
        <v>0.44089690000000009</v>
      </c>
      <c r="F77" s="564"/>
      <c r="G77" s="565"/>
      <c r="H77" s="563">
        <f>H76*$P$8/1000</f>
        <v>0.49410324000000005</v>
      </c>
      <c r="I77" s="564"/>
      <c r="J77" s="565"/>
      <c r="K77" s="221" t="s">
        <v>281</v>
      </c>
      <c r="L77" s="183" t="s">
        <v>123</v>
      </c>
      <c r="M77" s="222">
        <v>1</v>
      </c>
      <c r="N77" s="186">
        <f>D76*M77</f>
        <v>2.9</v>
      </c>
      <c r="O77" s="182">
        <v>1.2</v>
      </c>
      <c r="P77" s="185">
        <f>M77*O77*$M$6</f>
        <v>1.3642398000000002</v>
      </c>
      <c r="Q77" s="451">
        <f>SUM(P77:P77)</f>
        <v>1.3642398000000002</v>
      </c>
      <c r="R77" s="573"/>
      <c r="S77" s="455">
        <f t="shared" si="1"/>
        <v>0</v>
      </c>
      <c r="T77" s="455">
        <f t="shared" si="2"/>
        <v>0</v>
      </c>
      <c r="U77" s="573"/>
      <c r="V77" s="575"/>
      <c r="W77" s="541"/>
      <c r="X77" s="550"/>
      <c r="Y77" s="181"/>
      <c r="Z77" s="147"/>
      <c r="AA77" s="147"/>
      <c r="AB77" s="147"/>
      <c r="AC77" s="147"/>
      <c r="AD77" s="147"/>
      <c r="AE77" s="147"/>
      <c r="AF77" s="147"/>
      <c r="AG77" s="147"/>
      <c r="AH77" s="147"/>
      <c r="AI77" s="147"/>
      <c r="AJ77" s="147"/>
      <c r="AK77" s="835"/>
    </row>
    <row r="78" spans="1:37" ht="22.5" customHeight="1">
      <c r="A78" s="597">
        <f>+A76+1</f>
        <v>25</v>
      </c>
      <c r="B78" s="540" t="s">
        <v>312</v>
      </c>
      <c r="C78" s="549" t="s">
        <v>175</v>
      </c>
      <c r="D78" s="599">
        <v>0.3</v>
      </c>
      <c r="E78" s="601">
        <f>0.001*190</f>
        <v>0.19</v>
      </c>
      <c r="F78" s="602"/>
      <c r="G78" s="603"/>
      <c r="H78" s="601">
        <f>0.001*162</f>
        <v>0.16200000000000001</v>
      </c>
      <c r="I78" s="602"/>
      <c r="J78" s="603"/>
      <c r="K78" s="278"/>
      <c r="L78" s="162"/>
      <c r="M78" s="452"/>
      <c r="N78" s="452"/>
      <c r="O78" s="452"/>
      <c r="P78" s="446"/>
      <c r="Q78" s="451">
        <f>E79+H79</f>
        <v>0.93500014000000009</v>
      </c>
      <c r="R78" s="572">
        <f>Q78+Q79</f>
        <v>2.2992399400000005</v>
      </c>
      <c r="S78" s="455">
        <f t="shared" si="1"/>
        <v>3.0441771455403335</v>
      </c>
      <c r="T78" s="455">
        <f t="shared" si="2"/>
        <v>0.91325314366209998</v>
      </c>
      <c r="U78" s="572">
        <f>D78*R78</f>
        <v>0.68977198200000012</v>
      </c>
      <c r="V78" s="574">
        <f>Q79*D78</f>
        <v>0.40927194000000006</v>
      </c>
      <c r="W78" s="540" t="s">
        <v>230</v>
      </c>
      <c r="X78" s="549" t="s">
        <v>175</v>
      </c>
      <c r="Y78" s="181"/>
      <c r="Z78" s="147"/>
      <c r="AA78" s="147"/>
      <c r="AB78" s="147"/>
      <c r="AC78" s="147"/>
      <c r="AD78" s="147"/>
      <c r="AE78" s="147"/>
      <c r="AF78" s="147"/>
      <c r="AG78" s="147"/>
      <c r="AH78" s="147"/>
      <c r="AI78" s="147"/>
      <c r="AJ78" s="147"/>
      <c r="AK78" s="835"/>
    </row>
    <row r="79" spans="1:37" ht="56.25" hidden="1">
      <c r="A79" s="598"/>
      <c r="B79" s="541"/>
      <c r="C79" s="550"/>
      <c r="D79" s="600"/>
      <c r="E79" s="563">
        <f>E78*I$8/1000</f>
        <v>0.44089690000000009</v>
      </c>
      <c r="F79" s="564"/>
      <c r="G79" s="565"/>
      <c r="H79" s="563">
        <f>H78*$P$8/1000</f>
        <v>0.49410324000000005</v>
      </c>
      <c r="I79" s="564"/>
      <c r="J79" s="565"/>
      <c r="K79" s="221" t="s">
        <v>285</v>
      </c>
      <c r="L79" s="183" t="s">
        <v>123</v>
      </c>
      <c r="M79" s="222">
        <v>1</v>
      </c>
      <c r="N79" s="186">
        <f>D78*M79</f>
        <v>0.3</v>
      </c>
      <c r="O79" s="182">
        <v>1.2</v>
      </c>
      <c r="P79" s="185">
        <f>M79*O79*$M$6</f>
        <v>1.3642398000000002</v>
      </c>
      <c r="Q79" s="451">
        <f>SUM(P79:P79)</f>
        <v>1.3642398000000002</v>
      </c>
      <c r="R79" s="573"/>
      <c r="S79" s="455">
        <f t="shared" si="1"/>
        <v>0</v>
      </c>
      <c r="T79" s="455">
        <f t="shared" si="2"/>
        <v>0</v>
      </c>
      <c r="U79" s="573"/>
      <c r="V79" s="575"/>
      <c r="W79" s="541"/>
      <c r="X79" s="550"/>
      <c r="Y79" s="181"/>
      <c r="Z79" s="147"/>
      <c r="AA79" s="147"/>
      <c r="AB79" s="147"/>
      <c r="AC79" s="147"/>
      <c r="AD79" s="147"/>
      <c r="AE79" s="147"/>
      <c r="AF79" s="147"/>
      <c r="AG79" s="147"/>
      <c r="AH79" s="147"/>
      <c r="AI79" s="147"/>
      <c r="AJ79" s="147"/>
      <c r="AK79" s="835"/>
    </row>
    <row r="80" spans="1:37" ht="23.25" customHeight="1">
      <c r="A80" s="566">
        <f>+A78+1</f>
        <v>26</v>
      </c>
      <c r="B80" s="540" t="s">
        <v>173</v>
      </c>
      <c r="C80" s="549" t="s">
        <v>171</v>
      </c>
      <c r="D80" s="599">
        <v>388</v>
      </c>
      <c r="E80" s="551">
        <f>0.001*5</f>
        <v>5.0000000000000001E-3</v>
      </c>
      <c r="F80" s="552"/>
      <c r="G80" s="553"/>
      <c r="H80" s="563">
        <f>0.001*20</f>
        <v>0.02</v>
      </c>
      <c r="I80" s="564"/>
      <c r="J80" s="565"/>
      <c r="K80" s="278"/>
      <c r="L80" s="162"/>
      <c r="M80" s="452"/>
      <c r="N80" s="452"/>
      <c r="O80" s="452"/>
      <c r="P80" s="446"/>
      <c r="Q80" s="451">
        <f>E81+H81</f>
        <v>7.2602949999999999E-2</v>
      </c>
      <c r="R80" s="572">
        <f>Q80+Q81</f>
        <v>0.102907263424</v>
      </c>
      <c r="S80" s="455">
        <f t="shared" si="1"/>
        <v>0.13624847671419602</v>
      </c>
      <c r="T80" s="455">
        <f t="shared" si="2"/>
        <v>52.864408965108055</v>
      </c>
      <c r="U80" s="572">
        <f>D80*R80</f>
        <v>39.928018208512</v>
      </c>
      <c r="V80" s="574">
        <f>Q81*D80</f>
        <v>11.758073608512001</v>
      </c>
      <c r="W80" s="547" t="s">
        <v>173</v>
      </c>
      <c r="X80" s="549" t="s">
        <v>171</v>
      </c>
      <c r="Y80" s="146"/>
      <c r="Z80" s="146"/>
      <c r="AA80" s="146"/>
      <c r="AB80" s="146"/>
      <c r="AC80" s="146"/>
      <c r="AD80" s="146"/>
      <c r="AE80" s="146"/>
      <c r="AF80" s="146"/>
      <c r="AG80" s="146"/>
      <c r="AH80" s="146"/>
      <c r="AI80" s="146"/>
      <c r="AJ80" s="146"/>
      <c r="AK80" s="835"/>
    </row>
    <row r="81" spans="1:37" hidden="1">
      <c r="A81" s="567"/>
      <c r="B81" s="541"/>
      <c r="C81" s="550"/>
      <c r="D81" s="600"/>
      <c r="E81" s="551">
        <f>E80*I$8/1000</f>
        <v>1.1602550000000001E-2</v>
      </c>
      <c r="F81" s="552"/>
      <c r="G81" s="553"/>
      <c r="H81" s="551">
        <f>H80*$P$8/1000</f>
        <v>6.1000399999999996E-2</v>
      </c>
      <c r="I81" s="552"/>
      <c r="J81" s="553"/>
      <c r="K81" s="221" t="s">
        <v>83</v>
      </c>
      <c r="L81" s="183" t="s">
        <v>125</v>
      </c>
      <c r="M81" s="184">
        <v>1E-3</v>
      </c>
      <c r="N81" s="186">
        <f>D80*M81</f>
        <v>0.38800000000000001</v>
      </c>
      <c r="O81" s="182">
        <v>26.655999999999999</v>
      </c>
      <c r="P81" s="185">
        <f>M81*O81*$M$6</f>
        <v>3.0304313424000005E-2</v>
      </c>
      <c r="Q81" s="447">
        <f>P81</f>
        <v>3.0304313424000005E-2</v>
      </c>
      <c r="R81" s="573"/>
      <c r="S81" s="455">
        <f t="shared" si="1"/>
        <v>0</v>
      </c>
      <c r="T81" s="455">
        <f t="shared" si="2"/>
        <v>0</v>
      </c>
      <c r="U81" s="573"/>
      <c r="V81" s="575"/>
      <c r="W81" s="548"/>
      <c r="X81" s="550"/>
      <c r="Y81" s="146"/>
      <c r="Z81" s="311"/>
      <c r="AA81" s="146"/>
      <c r="AB81" s="146"/>
      <c r="AC81" s="146"/>
      <c r="AD81" s="146"/>
      <c r="AE81" s="146"/>
      <c r="AF81" s="146"/>
      <c r="AG81" s="146"/>
      <c r="AH81" s="146"/>
      <c r="AI81" s="146"/>
      <c r="AJ81" s="146"/>
      <c r="AK81" s="835"/>
    </row>
    <row r="82" spans="1:37" ht="22.5" customHeight="1">
      <c r="A82" s="554">
        <v>27</v>
      </c>
      <c r="B82" s="556" t="s">
        <v>313</v>
      </c>
      <c r="C82" s="557" t="s">
        <v>174</v>
      </c>
      <c r="D82" s="557">
        <v>1</v>
      </c>
      <c r="E82" s="558">
        <f>0.6*0.31*11</f>
        <v>2.0459999999999998</v>
      </c>
      <c r="F82" s="558"/>
      <c r="G82" s="558"/>
      <c r="H82" s="558">
        <f>0.6*0.2*11</f>
        <v>1.3199999999999998</v>
      </c>
      <c r="I82" s="558"/>
      <c r="J82" s="558"/>
      <c r="K82" s="438"/>
      <c r="L82" s="162"/>
      <c r="M82" s="452"/>
      <c r="N82" s="452"/>
      <c r="O82" s="452"/>
      <c r="P82" s="446"/>
      <c r="Q82" s="448">
        <f>E83+H83</f>
        <v>8.7737898599999991</v>
      </c>
      <c r="R82" s="559">
        <f>Q82+Q83</f>
        <v>9.9424188866088894</v>
      </c>
      <c r="S82" s="455">
        <f t="shared" si="1"/>
        <v>13.163691104810637</v>
      </c>
      <c r="T82" s="455">
        <f t="shared" si="2"/>
        <v>13.163691104810637</v>
      </c>
      <c r="U82" s="559">
        <f>D82*R82</f>
        <v>9.9424188866088894</v>
      </c>
      <c r="V82" s="559">
        <f>Q83*D82</f>
        <v>1.1686290266088903</v>
      </c>
      <c r="W82" s="556" t="s">
        <v>250</v>
      </c>
      <c r="X82" s="557" t="s">
        <v>174</v>
      </c>
      <c r="Y82" s="149"/>
      <c r="Z82" s="149"/>
      <c r="AA82" s="149"/>
      <c r="AB82" s="149"/>
      <c r="AC82" s="149"/>
      <c r="AD82" s="149"/>
      <c r="AE82" s="149"/>
      <c r="AF82" s="149"/>
      <c r="AG82" s="149"/>
      <c r="AH82" s="149"/>
      <c r="AI82" s="149"/>
      <c r="AJ82" s="149"/>
      <c r="AK82" s="835"/>
    </row>
    <row r="83" spans="1:37" hidden="1">
      <c r="A83" s="554"/>
      <c r="B83" s="556"/>
      <c r="C83" s="557"/>
      <c r="D83" s="557"/>
      <c r="E83" s="559">
        <f>E82*I$8/1000</f>
        <v>4.7477634599999998</v>
      </c>
      <c r="F83" s="559"/>
      <c r="G83" s="559"/>
      <c r="H83" s="559">
        <f>H82*$P$8/1000</f>
        <v>4.0260263999999992</v>
      </c>
      <c r="I83" s="559"/>
      <c r="J83" s="559"/>
      <c r="K83" s="439" t="s">
        <v>251</v>
      </c>
      <c r="L83" s="187" t="s">
        <v>163</v>
      </c>
      <c r="M83" s="193">
        <f>0.49*0.138</f>
        <v>6.762E-2</v>
      </c>
      <c r="N83" s="223">
        <f>D82*M83</f>
        <v>6.762E-2</v>
      </c>
      <c r="O83" s="318">
        <v>0.45800000000000002</v>
      </c>
      <c r="P83" s="179">
        <f>M83*O83*$M$6</f>
        <v>3.5208710030340006E-2</v>
      </c>
      <c r="Q83" s="559">
        <f>SUM(P83:P84)</f>
        <v>1.1686290266088903</v>
      </c>
      <c r="R83" s="559"/>
      <c r="S83" s="455">
        <f t="shared" ref="S83:S97" si="10">$S$10*R83</f>
        <v>0</v>
      </c>
      <c r="T83" s="455">
        <f t="shared" ref="T83:T97" si="11">D83*S83</f>
        <v>0</v>
      </c>
      <c r="U83" s="559"/>
      <c r="V83" s="559"/>
      <c r="W83" s="556"/>
      <c r="X83" s="557"/>
      <c r="Y83" s="149"/>
      <c r="Z83" s="149"/>
      <c r="AA83" s="149"/>
      <c r="AB83" s="149"/>
      <c r="AC83" s="149"/>
      <c r="AD83" s="149"/>
      <c r="AE83" s="149"/>
      <c r="AF83" s="149"/>
      <c r="AG83" s="149"/>
      <c r="AH83" s="149"/>
      <c r="AI83" s="149"/>
      <c r="AJ83" s="149"/>
      <c r="AK83" s="835"/>
    </row>
    <row r="84" spans="1:37" ht="33.75" hidden="1">
      <c r="A84" s="554"/>
      <c r="B84" s="556"/>
      <c r="C84" s="557"/>
      <c r="D84" s="557"/>
      <c r="E84" s="559"/>
      <c r="F84" s="559"/>
      <c r="G84" s="559"/>
      <c r="H84" s="559"/>
      <c r="I84" s="559"/>
      <c r="J84" s="559"/>
      <c r="K84" s="440" t="s">
        <v>252</v>
      </c>
      <c r="L84" s="190" t="s">
        <v>253</v>
      </c>
      <c r="M84" s="191">
        <f>0.49*17.39</f>
        <v>8.5211000000000006</v>
      </c>
      <c r="N84" s="192">
        <f>D82*M84</f>
        <v>8.5211000000000006</v>
      </c>
      <c r="O84" s="228">
        <v>0.11700000000000001</v>
      </c>
      <c r="P84" s="225">
        <f>M84*O84*$M$6</f>
        <v>1.1334203165785504</v>
      </c>
      <c r="Q84" s="559"/>
      <c r="R84" s="559"/>
      <c r="S84" s="455">
        <f t="shared" si="10"/>
        <v>0</v>
      </c>
      <c r="T84" s="455">
        <f t="shared" si="11"/>
        <v>0</v>
      </c>
      <c r="U84" s="559"/>
      <c r="V84" s="559"/>
      <c r="W84" s="556"/>
      <c r="X84" s="557"/>
      <c r="Y84" s="149"/>
      <c r="Z84" s="149"/>
      <c r="AA84" s="149"/>
      <c r="AB84" s="149"/>
      <c r="AC84" s="149"/>
      <c r="AD84" s="149"/>
      <c r="AE84" s="149"/>
      <c r="AF84" s="149"/>
      <c r="AG84" s="149"/>
      <c r="AH84" s="149"/>
      <c r="AI84" s="149"/>
      <c r="AJ84" s="149"/>
      <c r="AK84" s="835"/>
    </row>
    <row r="85" spans="1:37" ht="21.75" customHeight="1">
      <c r="A85" s="566">
        <v>28</v>
      </c>
      <c r="B85" s="540" t="s">
        <v>314</v>
      </c>
      <c r="C85" s="542" t="s">
        <v>174</v>
      </c>
      <c r="D85" s="570">
        <v>1</v>
      </c>
      <c r="E85" s="647">
        <f>0.31*11</f>
        <v>3.41</v>
      </c>
      <c r="F85" s="648"/>
      <c r="G85" s="649"/>
      <c r="H85" s="647">
        <f>0.2*11</f>
        <v>2.2000000000000002</v>
      </c>
      <c r="I85" s="648"/>
      <c r="J85" s="649"/>
      <c r="K85" s="438"/>
      <c r="L85" s="162"/>
      <c r="M85" s="452"/>
      <c r="N85" s="452"/>
      <c r="O85" s="441"/>
      <c r="P85" s="446"/>
      <c r="Q85" s="451">
        <f>E86+H86</f>
        <v>14.622983100000003</v>
      </c>
      <c r="R85" s="572">
        <f>Q85+Q86</f>
        <v>14.880028615650003</v>
      </c>
      <c r="S85" s="455">
        <f t="shared" si="10"/>
        <v>19.701050877164171</v>
      </c>
      <c r="T85" s="455">
        <f t="shared" si="11"/>
        <v>19.701050877164171</v>
      </c>
      <c r="U85" s="572">
        <f>D85*R85</f>
        <v>14.880028615650003</v>
      </c>
      <c r="V85" s="650">
        <f>Q86*D85</f>
        <v>0.25704551565000006</v>
      </c>
      <c r="W85" s="540" t="s">
        <v>255</v>
      </c>
      <c r="X85" s="542" t="s">
        <v>174</v>
      </c>
      <c r="Y85" s="149"/>
      <c r="Z85" s="149"/>
      <c r="AA85" s="149"/>
      <c r="AB85" s="149"/>
      <c r="AC85" s="149"/>
      <c r="AD85" s="149"/>
      <c r="AE85" s="149"/>
      <c r="AF85" s="149"/>
      <c r="AG85" s="149"/>
      <c r="AH85" s="149"/>
      <c r="AI85" s="149"/>
      <c r="AJ85" s="149"/>
      <c r="AK85" s="835"/>
    </row>
    <row r="86" spans="1:37" ht="0.75" customHeight="1">
      <c r="A86" s="567"/>
      <c r="B86" s="541"/>
      <c r="C86" s="543"/>
      <c r="D86" s="571"/>
      <c r="E86" s="544">
        <f>E85*$I$8/1000</f>
        <v>7.9129391000000018</v>
      </c>
      <c r="F86" s="545"/>
      <c r="G86" s="546"/>
      <c r="H86" s="544">
        <f>H85*$P$8/1000</f>
        <v>6.7100440000000008</v>
      </c>
      <c r="I86" s="545"/>
      <c r="J86" s="546"/>
      <c r="K86" s="442" t="s">
        <v>256</v>
      </c>
      <c r="L86" s="183" t="s">
        <v>123</v>
      </c>
      <c r="M86" s="184">
        <v>0.26600000000000001</v>
      </c>
      <c r="N86" s="186">
        <f>D85*M86</f>
        <v>0.26600000000000001</v>
      </c>
      <c r="O86" s="443">
        <v>0.85</v>
      </c>
      <c r="P86" s="185">
        <f>M86*O86*$M$6</f>
        <v>0.25704551565000006</v>
      </c>
      <c r="Q86" s="447">
        <f>SUM(P86:P86)</f>
        <v>0.25704551565000006</v>
      </c>
      <c r="R86" s="573"/>
      <c r="S86" s="455">
        <f t="shared" si="10"/>
        <v>0</v>
      </c>
      <c r="T86" s="455">
        <f t="shared" si="11"/>
        <v>0</v>
      </c>
      <c r="U86" s="573"/>
      <c r="V86" s="651"/>
      <c r="W86" s="541"/>
      <c r="X86" s="543"/>
      <c r="Y86" s="149"/>
      <c r="Z86" s="149"/>
      <c r="AA86" s="149"/>
      <c r="AB86" s="149"/>
      <c r="AC86" s="149"/>
      <c r="AD86" s="149"/>
      <c r="AE86" s="149"/>
      <c r="AF86" s="149"/>
      <c r="AG86" s="149"/>
      <c r="AH86" s="149"/>
      <c r="AI86" s="149"/>
      <c r="AJ86" s="149"/>
      <c r="AK86" s="836"/>
    </row>
    <row r="87" spans="1:37" ht="18" customHeight="1">
      <c r="A87" s="343"/>
      <c r="B87" s="344" t="s">
        <v>315</v>
      </c>
      <c r="C87" s="345"/>
      <c r="D87" s="346">
        <v>1</v>
      </c>
      <c r="E87" s="345"/>
      <c r="F87" s="345"/>
      <c r="G87" s="345"/>
      <c r="H87" s="345"/>
      <c r="I87" s="345"/>
      <c r="J87" s="345"/>
      <c r="K87" s="345"/>
      <c r="L87" s="345"/>
      <c r="M87" s="345"/>
      <c r="N87" s="345"/>
      <c r="O87" s="347"/>
      <c r="P87" s="345"/>
      <c r="Q87" s="345"/>
      <c r="R87" s="345"/>
      <c r="S87" s="455"/>
      <c r="T87" s="455"/>
      <c r="U87" s="348"/>
      <c r="V87" s="349"/>
      <c r="W87" s="350" t="s">
        <v>235</v>
      </c>
      <c r="X87" s="435"/>
      <c r="Y87" s="434"/>
      <c r="Z87" s="434"/>
      <c r="AA87" s="434"/>
      <c r="AB87" s="434"/>
      <c r="AC87" s="434"/>
      <c r="AD87" s="434"/>
      <c r="AE87" s="434"/>
      <c r="AF87" s="434"/>
      <c r="AG87" s="434"/>
      <c r="AH87" s="434"/>
      <c r="AI87" s="434"/>
      <c r="AJ87" s="434"/>
      <c r="AK87" s="494">
        <v>1.54E-2</v>
      </c>
    </row>
    <row r="88" spans="1:37" ht="21" customHeight="1">
      <c r="A88" s="635">
        <v>29</v>
      </c>
      <c r="B88" s="639" t="s">
        <v>237</v>
      </c>
      <c r="C88" s="641" t="s">
        <v>176</v>
      </c>
      <c r="D88" s="641">
        <f>3.5*D87</f>
        <v>3.5</v>
      </c>
      <c r="E88" s="645">
        <v>1.94</v>
      </c>
      <c r="F88" s="645"/>
      <c r="G88" s="645"/>
      <c r="H88" s="646">
        <v>0</v>
      </c>
      <c r="I88" s="646"/>
      <c r="J88" s="646"/>
      <c r="K88" s="351"/>
      <c r="L88" s="352"/>
      <c r="M88" s="352"/>
      <c r="N88" s="352"/>
      <c r="O88" s="353"/>
      <c r="P88" s="354"/>
      <c r="Q88" s="643">
        <f>E89+H89</f>
        <v>4.5017894000000007</v>
      </c>
      <c r="R88" s="643">
        <f>Q88+Q89</f>
        <v>4.5017894000000007</v>
      </c>
      <c r="S88" s="455">
        <f t="shared" si="10"/>
        <v>5.9603367909117528</v>
      </c>
      <c r="T88" s="455">
        <f t="shared" si="11"/>
        <v>20.861178768191134</v>
      </c>
      <c r="U88" s="643">
        <f>D88*R88</f>
        <v>15.756262900000003</v>
      </c>
      <c r="V88" s="574"/>
      <c r="W88" s="576" t="s">
        <v>237</v>
      </c>
      <c r="X88" s="577" t="s">
        <v>176</v>
      </c>
      <c r="Y88" s="436"/>
      <c r="Z88" s="436"/>
      <c r="AA88" s="436"/>
      <c r="AB88" s="436"/>
      <c r="AC88" s="436"/>
      <c r="AD88" s="436"/>
      <c r="AE88" s="436"/>
      <c r="AF88" s="436"/>
      <c r="AG88" s="436"/>
      <c r="AH88" s="436"/>
      <c r="AI88" s="436"/>
      <c r="AJ88" s="436"/>
      <c r="AK88" s="837"/>
    </row>
    <row r="89" spans="1:37" hidden="1">
      <c r="A89" s="636"/>
      <c r="B89" s="640"/>
      <c r="C89" s="642"/>
      <c r="D89" s="642"/>
      <c r="E89" s="633">
        <f>E88*$I$8/1000</f>
        <v>4.5017894000000007</v>
      </c>
      <c r="F89" s="633"/>
      <c r="G89" s="633"/>
      <c r="H89" s="634">
        <f>H88*$P$8/1000</f>
        <v>0</v>
      </c>
      <c r="I89" s="634"/>
      <c r="J89" s="634"/>
      <c r="K89" s="355"/>
      <c r="L89" s="356"/>
      <c r="M89" s="356"/>
      <c r="N89" s="356"/>
      <c r="O89" s="357"/>
      <c r="P89" s="358"/>
      <c r="Q89" s="644"/>
      <c r="R89" s="644"/>
      <c r="S89" s="455">
        <f t="shared" si="10"/>
        <v>0</v>
      </c>
      <c r="T89" s="455">
        <f t="shared" si="11"/>
        <v>0</v>
      </c>
      <c r="U89" s="644"/>
      <c r="V89" s="575"/>
      <c r="W89" s="576"/>
      <c r="X89" s="577"/>
      <c r="Y89" s="436"/>
      <c r="Z89" s="436"/>
      <c r="AA89" s="436"/>
      <c r="AB89" s="436"/>
      <c r="AC89" s="436"/>
      <c r="AD89" s="436"/>
      <c r="AE89" s="436"/>
      <c r="AF89" s="436"/>
      <c r="AG89" s="436"/>
      <c r="AH89" s="436"/>
      <c r="AI89" s="436"/>
      <c r="AJ89" s="436"/>
      <c r="AK89" s="838"/>
    </row>
    <row r="90" spans="1:37" ht="21" customHeight="1">
      <c r="A90" s="578">
        <f>+A88+1</f>
        <v>30</v>
      </c>
      <c r="B90" s="582" t="s">
        <v>222</v>
      </c>
      <c r="C90" s="584" t="s">
        <v>176</v>
      </c>
      <c r="D90" s="586">
        <f>+D88</f>
        <v>3.5</v>
      </c>
      <c r="E90" s="588">
        <f>0.01*56.2</f>
        <v>0.56200000000000006</v>
      </c>
      <c r="F90" s="588"/>
      <c r="G90" s="588"/>
      <c r="H90" s="589"/>
      <c r="I90" s="589"/>
      <c r="J90" s="589"/>
      <c r="K90" s="329"/>
      <c r="L90" s="330"/>
      <c r="M90" s="330"/>
      <c r="N90" s="330"/>
      <c r="O90" s="359"/>
      <c r="P90" s="331"/>
      <c r="Q90" s="590">
        <f>E91+H91</f>
        <v>1.3041266200000001</v>
      </c>
      <c r="R90" s="590">
        <f>Q90+Q91</f>
        <v>1.3041266200000001</v>
      </c>
      <c r="S90" s="455">
        <f t="shared" si="10"/>
        <v>1.7266542662331983</v>
      </c>
      <c r="T90" s="455">
        <f t="shared" si="11"/>
        <v>6.0432899318161937</v>
      </c>
      <c r="U90" s="590">
        <f>D90*R90</f>
        <v>4.5644431700000005</v>
      </c>
      <c r="V90" s="332"/>
      <c r="W90" s="592" t="s">
        <v>222</v>
      </c>
      <c r="X90" s="594" t="s">
        <v>176</v>
      </c>
      <c r="Y90" s="335"/>
      <c r="Z90" s="334"/>
      <c r="AA90" s="336"/>
      <c r="AB90" s="336"/>
      <c r="AC90" s="336"/>
      <c r="AD90" s="336"/>
      <c r="AE90" s="336"/>
      <c r="AF90" s="336"/>
      <c r="AG90" s="336"/>
      <c r="AH90" s="336"/>
      <c r="AI90" s="336"/>
      <c r="AJ90" s="336"/>
      <c r="AK90" s="838"/>
    </row>
    <row r="91" spans="1:37" hidden="1">
      <c r="A91" s="579"/>
      <c r="B91" s="583"/>
      <c r="C91" s="585"/>
      <c r="D91" s="587"/>
      <c r="E91" s="588">
        <f>E90*$I$8/1000</f>
        <v>1.3041266200000001</v>
      </c>
      <c r="F91" s="588"/>
      <c r="G91" s="588"/>
      <c r="H91" s="596">
        <f>I90*$P$8/1000</f>
        <v>0</v>
      </c>
      <c r="I91" s="596"/>
      <c r="J91" s="596"/>
      <c r="K91" s="337"/>
      <c r="L91" s="338"/>
      <c r="M91" s="338"/>
      <c r="N91" s="338"/>
      <c r="O91" s="360"/>
      <c r="P91" s="339"/>
      <c r="Q91" s="591"/>
      <c r="R91" s="591"/>
      <c r="S91" s="455">
        <f t="shared" si="10"/>
        <v>0</v>
      </c>
      <c r="T91" s="455">
        <f t="shared" si="11"/>
        <v>0</v>
      </c>
      <c r="U91" s="591"/>
      <c r="V91" s="340"/>
      <c r="W91" s="593"/>
      <c r="X91" s="595"/>
      <c r="Y91" s="335"/>
      <c r="Z91" s="334"/>
      <c r="AA91" s="336"/>
      <c r="AB91" s="336"/>
      <c r="AC91" s="336"/>
      <c r="AD91" s="336"/>
      <c r="AE91" s="336"/>
      <c r="AF91" s="336"/>
      <c r="AG91" s="336"/>
      <c r="AH91" s="336"/>
      <c r="AI91" s="336"/>
      <c r="AJ91" s="336"/>
      <c r="AK91" s="838"/>
    </row>
    <row r="92" spans="1:37" ht="25.5" customHeight="1">
      <c r="A92" s="566">
        <f>+A90+1</f>
        <v>31</v>
      </c>
      <c r="B92" s="540" t="s">
        <v>240</v>
      </c>
      <c r="C92" s="549" t="s">
        <v>174</v>
      </c>
      <c r="D92" s="570">
        <f>3*D87</f>
        <v>3</v>
      </c>
      <c r="E92" s="628">
        <v>0.46</v>
      </c>
      <c r="F92" s="629"/>
      <c r="G92" s="630"/>
      <c r="H92" s="563">
        <v>7.0000000000000007E-2</v>
      </c>
      <c r="I92" s="564"/>
      <c r="J92" s="565"/>
      <c r="K92" s="246"/>
      <c r="L92" s="162"/>
      <c r="M92" s="452"/>
      <c r="N92" s="452"/>
      <c r="O92" s="452"/>
      <c r="P92" s="449"/>
      <c r="Q92" s="451">
        <f>E93+H93</f>
        <v>1.2809360000000001</v>
      </c>
      <c r="R92" s="572">
        <f>Q92+Q93</f>
        <v>4.5380585225000001</v>
      </c>
      <c r="S92" s="455">
        <f t="shared" si="10"/>
        <v>6.0083568482717951</v>
      </c>
      <c r="T92" s="455">
        <f t="shared" si="11"/>
        <v>18.025070544815385</v>
      </c>
      <c r="U92" s="572">
        <f>D92*R92</f>
        <v>13.6141755675</v>
      </c>
      <c r="V92" s="574">
        <f>Q93*D92</f>
        <v>9.7713675675000005</v>
      </c>
      <c r="W92" s="540" t="s">
        <v>240</v>
      </c>
      <c r="X92" s="549" t="s">
        <v>174</v>
      </c>
      <c r="Y92" s="147"/>
      <c r="Z92" s="147"/>
      <c r="AA92" s="147"/>
      <c r="AB92" s="147"/>
      <c r="AC92" s="147"/>
      <c r="AD92" s="147"/>
      <c r="AE92" s="147"/>
      <c r="AF92" s="147"/>
      <c r="AG92" s="147"/>
      <c r="AH92" s="147"/>
      <c r="AI92" s="147"/>
      <c r="AJ92" s="147"/>
      <c r="AK92" s="838"/>
    </row>
    <row r="93" spans="1:37" ht="22.5" hidden="1">
      <c r="A93" s="567"/>
      <c r="B93" s="541"/>
      <c r="C93" s="550"/>
      <c r="D93" s="571"/>
      <c r="E93" s="560">
        <f>E92*$I$8/1000</f>
        <v>1.0674346000000001</v>
      </c>
      <c r="F93" s="561"/>
      <c r="G93" s="562"/>
      <c r="H93" s="563">
        <f>H92*$P$8/1000</f>
        <v>0.21350140000000001</v>
      </c>
      <c r="I93" s="564"/>
      <c r="J93" s="565"/>
      <c r="K93" s="221" t="s">
        <v>241</v>
      </c>
      <c r="L93" s="183" t="s">
        <v>116</v>
      </c>
      <c r="M93" s="184">
        <v>2.5</v>
      </c>
      <c r="N93" s="186">
        <f>D92*M93</f>
        <v>7.5</v>
      </c>
      <c r="O93" s="453">
        <v>1.1459999999999999</v>
      </c>
      <c r="P93" s="185">
        <f>M93*O93*$M$6</f>
        <v>3.2571225225000004</v>
      </c>
      <c r="Q93" s="451">
        <f>SUM(P93:P93)</f>
        <v>3.2571225225000004</v>
      </c>
      <c r="R93" s="573"/>
      <c r="S93" s="455">
        <f t="shared" si="10"/>
        <v>0</v>
      </c>
      <c r="T93" s="455">
        <f t="shared" si="11"/>
        <v>0</v>
      </c>
      <c r="U93" s="573"/>
      <c r="V93" s="575"/>
      <c r="W93" s="541"/>
      <c r="X93" s="550"/>
      <c r="Y93" s="147"/>
      <c r="Z93" s="147"/>
      <c r="AA93" s="147"/>
      <c r="AB93" s="147"/>
      <c r="AC93" s="147"/>
      <c r="AD93" s="147"/>
      <c r="AE93" s="147"/>
      <c r="AF93" s="147"/>
      <c r="AG93" s="147"/>
      <c r="AH93" s="147"/>
      <c r="AI93" s="147"/>
      <c r="AJ93" s="147"/>
      <c r="AK93" s="838"/>
    </row>
    <row r="94" spans="1:37" ht="28.5" customHeight="1">
      <c r="A94" s="566">
        <f>+A92+1</f>
        <v>32</v>
      </c>
      <c r="B94" s="540" t="s">
        <v>243</v>
      </c>
      <c r="C94" s="549" t="s">
        <v>171</v>
      </c>
      <c r="D94" s="570">
        <f>10*D87</f>
        <v>10</v>
      </c>
      <c r="E94" s="628">
        <v>0.13</v>
      </c>
      <c r="F94" s="629"/>
      <c r="G94" s="630"/>
      <c r="H94" s="551">
        <v>1.7000000000000001E-2</v>
      </c>
      <c r="I94" s="552"/>
      <c r="J94" s="553"/>
      <c r="K94" s="246"/>
      <c r="L94" s="162"/>
      <c r="M94" s="452"/>
      <c r="N94" s="452"/>
      <c r="O94" s="452"/>
      <c r="P94" s="449"/>
      <c r="Q94" s="451">
        <f>E95+H95</f>
        <v>0.35351664000000005</v>
      </c>
      <c r="R94" s="572">
        <f>Q94+Q95</f>
        <v>0.92194988999999872</v>
      </c>
      <c r="S94" s="455">
        <f t="shared" si="10"/>
        <v>1.220655024143074</v>
      </c>
      <c r="T94" s="455">
        <f t="shared" si="11"/>
        <v>12.20655024143074</v>
      </c>
      <c r="U94" s="572">
        <f>D94*R94</f>
        <v>9.2194988999999872</v>
      </c>
      <c r="V94" s="574">
        <f>Q95*D94</f>
        <v>5.6843324999999867</v>
      </c>
      <c r="W94" s="540" t="s">
        <v>243</v>
      </c>
      <c r="X94" s="549" t="s">
        <v>171</v>
      </c>
      <c r="Y94" s="147"/>
      <c r="Z94" s="147"/>
      <c r="AA94" s="147"/>
      <c r="AB94" s="147"/>
      <c r="AC94" s="147"/>
      <c r="AD94" s="147"/>
      <c r="AE94" s="147"/>
      <c r="AF94" s="147"/>
      <c r="AG94" s="147"/>
      <c r="AH94" s="147"/>
      <c r="AI94" s="147"/>
      <c r="AJ94" s="147"/>
      <c r="AK94" s="838"/>
    </row>
    <row r="95" spans="1:37" ht="33.75" hidden="1">
      <c r="A95" s="567"/>
      <c r="B95" s="541"/>
      <c r="C95" s="550"/>
      <c r="D95" s="571"/>
      <c r="E95" s="560">
        <f>E94*$I$8/1000</f>
        <v>0.30166630000000005</v>
      </c>
      <c r="F95" s="561"/>
      <c r="G95" s="562"/>
      <c r="H95" s="563">
        <f>H94*$P$8/1000</f>
        <v>5.1850340000000002E-2</v>
      </c>
      <c r="I95" s="564"/>
      <c r="J95" s="565"/>
      <c r="K95" s="313" t="s">
        <v>232</v>
      </c>
      <c r="L95" s="183" t="s">
        <v>116</v>
      </c>
      <c r="M95" s="184">
        <v>1</v>
      </c>
      <c r="N95" s="361">
        <f>D94*M95</f>
        <v>10</v>
      </c>
      <c r="O95" s="182">
        <f>0.375*1.33333333333333</f>
        <v>0.49999999999999872</v>
      </c>
      <c r="P95" s="185">
        <f>M95*O95*$M$6</f>
        <v>0.56843324999999867</v>
      </c>
      <c r="Q95" s="451">
        <f>SUM(P95:P95)</f>
        <v>0.56843324999999867</v>
      </c>
      <c r="R95" s="573"/>
      <c r="S95" s="455">
        <f t="shared" si="10"/>
        <v>0</v>
      </c>
      <c r="T95" s="455">
        <f t="shared" si="11"/>
        <v>0</v>
      </c>
      <c r="U95" s="573"/>
      <c r="V95" s="575"/>
      <c r="W95" s="541"/>
      <c r="X95" s="550"/>
      <c r="Y95" s="147"/>
      <c r="Z95" s="147"/>
      <c r="AA95" s="147"/>
      <c r="AB95" s="147"/>
      <c r="AC95" s="147"/>
      <c r="AD95" s="147"/>
      <c r="AE95" s="147"/>
      <c r="AF95" s="147"/>
      <c r="AG95" s="147"/>
      <c r="AH95" s="147"/>
      <c r="AI95" s="147"/>
      <c r="AJ95" s="147"/>
      <c r="AK95" s="838"/>
    </row>
    <row r="96" spans="1:37" ht="29.25" customHeight="1">
      <c r="A96" s="566">
        <f>+A94+1</f>
        <v>33</v>
      </c>
      <c r="B96" s="540" t="s">
        <v>246</v>
      </c>
      <c r="C96" s="549" t="s">
        <v>174</v>
      </c>
      <c r="D96" s="570">
        <f>+D87</f>
        <v>1</v>
      </c>
      <c r="E96" s="625">
        <v>0.31</v>
      </c>
      <c r="F96" s="626"/>
      <c r="G96" s="627"/>
      <c r="H96" s="563">
        <v>0.04</v>
      </c>
      <c r="I96" s="564"/>
      <c r="J96" s="565"/>
      <c r="K96" s="246"/>
      <c r="L96" s="162"/>
      <c r="M96" s="452"/>
      <c r="N96" s="452"/>
      <c r="O96" s="452"/>
      <c r="P96" s="449"/>
      <c r="Q96" s="451">
        <f>E97+H97</f>
        <v>0.84135890000000002</v>
      </c>
      <c r="R96" s="572">
        <f>Q96+Q97</f>
        <v>1.358348940875</v>
      </c>
      <c r="S96" s="455">
        <f t="shared" si="10"/>
        <v>1.7984442291310372</v>
      </c>
      <c r="T96" s="455">
        <f t="shared" si="11"/>
        <v>1.7984442291310372</v>
      </c>
      <c r="U96" s="572">
        <f>D96*R96</f>
        <v>1.358348940875</v>
      </c>
      <c r="V96" s="574">
        <f>Q97*D96</f>
        <v>0.51699004087500011</v>
      </c>
      <c r="W96" s="540" t="s">
        <v>246</v>
      </c>
      <c r="X96" s="549" t="s">
        <v>174</v>
      </c>
      <c r="Y96" s="147"/>
      <c r="Z96" s="147"/>
      <c r="AA96" s="147"/>
      <c r="AB96" s="147"/>
      <c r="AC96" s="147"/>
      <c r="AD96" s="147"/>
      <c r="AE96" s="147"/>
      <c r="AF96" s="147"/>
      <c r="AG96" s="147"/>
      <c r="AH96" s="147"/>
      <c r="AI96" s="147"/>
      <c r="AJ96" s="147"/>
      <c r="AK96" s="838"/>
    </row>
    <row r="97" spans="1:37" hidden="1">
      <c r="A97" s="567"/>
      <c r="B97" s="541"/>
      <c r="C97" s="550"/>
      <c r="D97" s="571"/>
      <c r="E97" s="560">
        <f>E96*$I$8/1000</f>
        <v>0.7193581</v>
      </c>
      <c r="F97" s="561"/>
      <c r="G97" s="562"/>
      <c r="H97" s="563">
        <f>H96*$P$8/1000</f>
        <v>0.12200079999999999</v>
      </c>
      <c r="I97" s="564"/>
      <c r="J97" s="565"/>
      <c r="K97" s="221" t="s">
        <v>247</v>
      </c>
      <c r="L97" s="183" t="s">
        <v>123</v>
      </c>
      <c r="M97" s="184">
        <v>1.07</v>
      </c>
      <c r="N97" s="186">
        <f>D96*M97</f>
        <v>1.07</v>
      </c>
      <c r="O97" s="224">
        <v>0.42499999999999999</v>
      </c>
      <c r="P97" s="185">
        <f>M97*O97*$M$6</f>
        <v>0.51699004087500011</v>
      </c>
      <c r="Q97" s="451">
        <f>SUM(P97:P97)</f>
        <v>0.51699004087500011</v>
      </c>
      <c r="R97" s="573"/>
      <c r="S97" s="455">
        <f t="shared" si="10"/>
        <v>0</v>
      </c>
      <c r="T97" s="455">
        <f t="shared" si="11"/>
        <v>0</v>
      </c>
      <c r="U97" s="573"/>
      <c r="V97" s="575"/>
      <c r="W97" s="541"/>
      <c r="X97" s="550"/>
      <c r="Y97" s="147"/>
      <c r="Z97" s="147"/>
      <c r="AA97" s="147"/>
      <c r="AB97" s="147"/>
      <c r="AC97" s="147"/>
      <c r="AD97" s="147"/>
      <c r="AE97" s="147"/>
      <c r="AF97" s="147"/>
      <c r="AG97" s="147"/>
      <c r="AH97" s="147"/>
      <c r="AI97" s="147"/>
      <c r="AJ97" s="147"/>
      <c r="AK97" s="839"/>
    </row>
    <row r="98" spans="1:37">
      <c r="A98" s="229"/>
      <c r="B98" s="231" t="s">
        <v>140</v>
      </c>
      <c r="C98" s="232"/>
      <c r="D98" s="233"/>
      <c r="E98" s="234"/>
      <c r="F98" s="235"/>
      <c r="G98" s="234"/>
      <c r="H98" s="234"/>
      <c r="I98" s="235"/>
      <c r="J98" s="234"/>
      <c r="K98" s="236"/>
      <c r="L98" s="237"/>
      <c r="M98" s="238"/>
      <c r="N98" s="239"/>
      <c r="O98" s="234"/>
      <c r="P98" s="240"/>
      <c r="Q98" s="239"/>
      <c r="R98" s="239"/>
      <c r="S98" s="239"/>
      <c r="T98" s="495">
        <f>SUM(T17:T97)</f>
        <v>3815.570943040444</v>
      </c>
      <c r="U98" s="496" t="e">
        <f>SUM(U17:U97)-#REF!</f>
        <v>#REF!</v>
      </c>
      <c r="V98" s="496" t="e">
        <f>SUM(V17:V97)-#REF!</f>
        <v>#REF!</v>
      </c>
      <c r="W98" s="152"/>
      <c r="X98" s="152"/>
      <c r="Y98" s="152"/>
      <c r="Z98" s="152"/>
      <c r="AA98" s="152"/>
      <c r="AB98" s="152"/>
      <c r="AC98" s="152"/>
      <c r="AD98" s="152"/>
      <c r="AE98" s="152"/>
      <c r="AF98" s="152"/>
      <c r="AG98" s="152"/>
      <c r="AH98" s="152"/>
      <c r="AI98" s="152"/>
      <c r="AJ98" s="152"/>
      <c r="AK98" s="497">
        <f>AK17+AK54+AK87</f>
        <v>0.99999999999999989</v>
      </c>
    </row>
    <row r="99" spans="1:37">
      <c r="A99" s="279"/>
      <c r="B99" s="281" t="s">
        <v>139</v>
      </c>
      <c r="C99" s="282">
        <v>0.2</v>
      </c>
      <c r="D99" s="283"/>
      <c r="E99" s="284"/>
      <c r="F99" s="285"/>
      <c r="G99" s="284"/>
      <c r="H99" s="284"/>
      <c r="I99" s="285"/>
      <c r="J99" s="284"/>
      <c r="K99" s="286"/>
      <c r="L99" s="287"/>
      <c r="M99" s="288"/>
      <c r="N99" s="289"/>
      <c r="O99" s="284"/>
      <c r="P99" s="290"/>
      <c r="Q99" s="289"/>
      <c r="R99" s="289"/>
      <c r="S99" s="289"/>
      <c r="T99" s="486">
        <f>T98*C99</f>
        <v>763.11418860808885</v>
      </c>
      <c r="U99" s="291" t="e">
        <f>C99*U98</f>
        <v>#REF!</v>
      </c>
      <c r="V99" s="292" t="e">
        <f>+V98*C99</f>
        <v>#REF!</v>
      </c>
      <c r="W99" s="149"/>
      <c r="X99" s="149"/>
      <c r="Y99" s="149"/>
      <c r="Z99" s="149"/>
      <c r="AA99" s="149"/>
      <c r="AB99" s="149"/>
      <c r="AC99" s="149"/>
      <c r="AD99" s="149"/>
      <c r="AE99" s="149"/>
      <c r="AF99" s="149"/>
      <c r="AG99" s="149"/>
      <c r="AH99" s="149"/>
      <c r="AI99" s="149"/>
      <c r="AJ99" s="149"/>
      <c r="AK99" s="490"/>
    </row>
    <row r="100" spans="1:37" ht="15.75" thickBot="1">
      <c r="A100" s="279"/>
      <c r="B100" s="513" t="s">
        <v>138</v>
      </c>
      <c r="C100" s="282"/>
      <c r="D100" s="283"/>
      <c r="E100" s="284"/>
      <c r="F100" s="285"/>
      <c r="G100" s="284"/>
      <c r="H100" s="284"/>
      <c r="I100" s="285"/>
      <c r="J100" s="284"/>
      <c r="K100" s="286"/>
      <c r="L100" s="287"/>
      <c r="M100" s="288"/>
      <c r="N100" s="289"/>
      <c r="O100" s="284"/>
      <c r="P100" s="290"/>
      <c r="Q100" s="289"/>
      <c r="R100" s="289"/>
      <c r="S100" s="289"/>
      <c r="T100" s="486">
        <f>T98+T99</f>
        <v>4578.6851316485327</v>
      </c>
      <c r="U100" s="291" t="e">
        <f>SUM(U98:U99)</f>
        <v>#REF!</v>
      </c>
      <c r="V100" s="292" t="e">
        <f>SUM(V98:V99)</f>
        <v>#REF!</v>
      </c>
      <c r="W100" s="149"/>
      <c r="X100" s="149"/>
      <c r="Y100" s="149"/>
      <c r="Z100" s="149"/>
      <c r="AA100" s="149"/>
      <c r="AB100" s="149"/>
      <c r="AC100" s="149"/>
      <c r="AD100" s="149"/>
      <c r="AE100" s="149"/>
      <c r="AF100" s="149"/>
      <c r="AG100" s="149"/>
      <c r="AH100" s="149"/>
      <c r="AI100" s="149"/>
      <c r="AJ100" s="149"/>
      <c r="AK100" s="490"/>
    </row>
    <row r="101" spans="1:37" ht="16.5" thickTop="1" thickBot="1">
      <c r="A101" s="295"/>
      <c r="B101" s="512" t="s">
        <v>141</v>
      </c>
      <c r="C101" s="298"/>
      <c r="D101" s="299"/>
      <c r="E101" s="300"/>
      <c r="F101" s="301"/>
      <c r="G101" s="300"/>
      <c r="H101" s="300"/>
      <c r="I101" s="301"/>
      <c r="J101" s="300"/>
      <c r="K101" s="302"/>
      <c r="L101" s="303"/>
      <c r="M101" s="304"/>
      <c r="N101" s="305"/>
      <c r="O101" s="306"/>
      <c r="P101" s="305"/>
      <c r="Q101" s="305"/>
      <c r="R101" s="305"/>
      <c r="S101" s="305"/>
      <c r="T101" s="487">
        <f>T100</f>
        <v>4578.6851316485327</v>
      </c>
      <c r="U101" s="307" t="e">
        <f>+#REF!</f>
        <v>#REF!</v>
      </c>
      <c r="V101" s="308" t="e">
        <f>+#REF!</f>
        <v>#REF!</v>
      </c>
      <c r="W101" s="149"/>
      <c r="X101" s="149"/>
      <c r="Y101" s="149"/>
      <c r="Z101" s="149"/>
      <c r="AA101" s="149"/>
      <c r="AB101" s="149"/>
      <c r="AC101" s="149"/>
      <c r="AD101" s="149"/>
      <c r="AE101" s="149"/>
      <c r="AF101" s="149"/>
      <c r="AG101" s="149"/>
      <c r="AH101" s="149"/>
      <c r="AI101" s="149"/>
      <c r="AJ101" s="149"/>
      <c r="AK101" s="490"/>
    </row>
    <row r="102" spans="1:37" ht="15.75" thickTop="1">
      <c r="A102" s="498"/>
      <c r="B102" s="498"/>
      <c r="C102" s="499"/>
      <c r="D102" s="500"/>
      <c r="E102" s="501"/>
      <c r="F102" s="502"/>
      <c r="G102" s="501"/>
      <c r="H102" s="501"/>
      <c r="I102" s="502"/>
      <c r="J102" s="501"/>
      <c r="K102" s="503"/>
      <c r="L102" s="504"/>
      <c r="M102" s="505"/>
      <c r="N102" s="506"/>
      <c r="O102" s="507"/>
      <c r="P102" s="506"/>
      <c r="Q102" s="506"/>
      <c r="R102" s="506"/>
      <c r="S102" s="506"/>
      <c r="T102" s="508"/>
      <c r="U102" s="509"/>
      <c r="V102" s="510"/>
      <c r="W102" s="149"/>
      <c r="X102" s="149"/>
      <c r="Y102" s="149"/>
      <c r="Z102" s="149"/>
      <c r="AA102" s="149"/>
      <c r="AB102" s="149"/>
      <c r="AC102" s="149"/>
      <c r="AD102" s="149"/>
      <c r="AE102" s="149"/>
      <c r="AF102" s="149"/>
      <c r="AG102" s="149"/>
      <c r="AH102" s="149"/>
      <c r="AI102" s="149"/>
      <c r="AJ102" s="149"/>
      <c r="AK102" s="511"/>
    </row>
    <row r="103" spans="1:37">
      <c r="A103" s="150"/>
      <c r="B103" s="474"/>
      <c r="C103" s="475"/>
      <c r="D103" s="476"/>
      <c r="E103" s="477"/>
      <c r="F103" s="478"/>
      <c r="G103" s="477"/>
      <c r="H103" s="477"/>
      <c r="I103" s="478"/>
      <c r="J103" s="477"/>
      <c r="K103" s="479"/>
      <c r="L103" s="480"/>
      <c r="M103" s="481"/>
      <c r="N103" s="476"/>
      <c r="O103" s="477"/>
      <c r="P103" s="482"/>
      <c r="Q103" s="476"/>
      <c r="R103" s="476"/>
      <c r="S103" s="476"/>
      <c r="T103" s="476"/>
      <c r="U103" s="476"/>
      <c r="V103" s="483"/>
      <c r="W103" s="149"/>
      <c r="X103" s="149"/>
      <c r="Y103" s="149"/>
      <c r="Z103" s="149"/>
      <c r="AA103" s="149"/>
      <c r="AB103" s="149"/>
      <c r="AC103" s="149"/>
      <c r="AD103" s="149"/>
      <c r="AE103" s="149"/>
      <c r="AF103" s="149"/>
      <c r="AG103" s="149"/>
      <c r="AH103" s="149"/>
      <c r="AI103" s="149"/>
      <c r="AJ103" s="149"/>
      <c r="AK103" s="149"/>
    </row>
    <row r="104" spans="1:37">
      <c r="A104" s="793" t="s">
        <v>317</v>
      </c>
      <c r="B104" s="793"/>
      <c r="C104" s="793"/>
      <c r="D104" s="793"/>
      <c r="E104" s="793"/>
      <c r="F104" s="793"/>
      <c r="G104" s="793"/>
      <c r="H104" s="793"/>
      <c r="I104" s="793"/>
      <c r="J104" s="793"/>
      <c r="K104" s="793"/>
      <c r="L104" s="793"/>
      <c r="M104" s="793"/>
      <c r="N104" s="793"/>
      <c r="O104" s="793"/>
      <c r="P104" s="793"/>
      <c r="Q104" s="793"/>
      <c r="R104" s="793"/>
      <c r="S104" s="793"/>
      <c r="T104" s="793"/>
      <c r="U104" s="793"/>
      <c r="V104" s="793"/>
      <c r="W104" s="149"/>
      <c r="X104" s="149"/>
      <c r="Y104" s="149"/>
      <c r="Z104" s="149"/>
      <c r="AA104" s="149"/>
      <c r="AB104" s="149"/>
      <c r="AC104" s="149"/>
      <c r="AD104" s="149"/>
      <c r="AE104" s="149"/>
      <c r="AF104" s="149"/>
      <c r="AG104" s="149"/>
      <c r="AH104" s="149"/>
      <c r="AI104" s="149"/>
      <c r="AJ104" s="149"/>
      <c r="AK104" s="149"/>
    </row>
    <row r="105" spans="1:37">
      <c r="A105" s="152"/>
      <c r="B105" s="484"/>
      <c r="C105" s="149"/>
      <c r="D105" s="157"/>
      <c r="E105" s="153"/>
      <c r="F105" s="153"/>
      <c r="G105" s="153"/>
      <c r="H105" s="153"/>
      <c r="I105" s="153"/>
      <c r="J105" s="153"/>
      <c r="K105" s="220"/>
      <c r="L105" s="149"/>
      <c r="M105" s="149"/>
      <c r="N105" s="157"/>
      <c r="O105" s="180"/>
      <c r="P105" s="154"/>
      <c r="Q105" s="149"/>
      <c r="R105" s="149"/>
      <c r="S105" s="149"/>
      <c r="T105" s="149"/>
      <c r="U105" s="159"/>
      <c r="V105" s="155"/>
      <c r="W105" s="149"/>
      <c r="X105" s="149"/>
      <c r="Y105" s="149"/>
      <c r="Z105" s="149"/>
      <c r="AA105" s="149"/>
      <c r="AB105" s="149"/>
      <c r="AC105" s="149"/>
      <c r="AD105" s="149"/>
      <c r="AE105" s="149"/>
      <c r="AF105" s="149"/>
      <c r="AG105" s="149"/>
      <c r="AH105" s="149"/>
      <c r="AI105" s="149"/>
      <c r="AJ105" s="149"/>
      <c r="AK105" s="149"/>
    </row>
    <row r="106" spans="1:37">
      <c r="A106" s="152"/>
      <c r="B106" s="484"/>
      <c r="C106" s="149"/>
      <c r="D106" s="157"/>
      <c r="E106" s="153"/>
      <c r="F106" s="153"/>
      <c r="G106" s="153"/>
      <c r="H106" s="153"/>
      <c r="I106" s="153"/>
      <c r="J106" s="153"/>
      <c r="K106" s="220"/>
      <c r="L106" s="149"/>
      <c r="M106" s="149"/>
      <c r="N106" s="157"/>
      <c r="O106" s="180"/>
      <c r="P106" s="154"/>
      <c r="Q106" s="149"/>
      <c r="R106" s="149"/>
      <c r="S106" s="149"/>
      <c r="T106" s="149"/>
      <c r="U106" s="159"/>
      <c r="V106" s="155"/>
      <c r="W106" s="149"/>
      <c r="X106" s="149"/>
      <c r="Y106" s="149"/>
      <c r="Z106" s="149"/>
      <c r="AA106" s="149"/>
      <c r="AB106" s="149"/>
      <c r="AC106" s="149"/>
      <c r="AD106" s="149"/>
      <c r="AE106" s="149"/>
      <c r="AF106" s="149"/>
      <c r="AG106" s="149"/>
      <c r="AH106" s="149"/>
      <c r="AI106" s="149"/>
      <c r="AJ106" s="149"/>
      <c r="AK106" s="149"/>
    </row>
    <row r="107" spans="1:37">
      <c r="A107" s="793" t="s">
        <v>316</v>
      </c>
      <c r="B107" s="793"/>
      <c r="C107" s="793"/>
      <c r="D107" s="793"/>
      <c r="E107" s="793"/>
      <c r="F107" s="793"/>
      <c r="G107" s="793"/>
      <c r="H107" s="793"/>
      <c r="I107" s="793"/>
      <c r="J107" s="793"/>
      <c r="K107" s="793"/>
      <c r="L107" s="793"/>
      <c r="M107" s="793"/>
      <c r="N107" s="793"/>
      <c r="O107" s="793"/>
      <c r="P107" s="793"/>
      <c r="Q107" s="793"/>
      <c r="R107" s="793"/>
      <c r="S107" s="793"/>
      <c r="T107" s="793"/>
      <c r="U107" s="793"/>
      <c r="V107" s="793"/>
      <c r="W107" s="149"/>
      <c r="X107" s="149"/>
      <c r="Y107" s="149"/>
      <c r="Z107" s="149"/>
      <c r="AA107" s="149"/>
      <c r="AB107" s="149"/>
      <c r="AC107" s="149"/>
      <c r="AD107" s="149"/>
      <c r="AE107" s="149"/>
      <c r="AF107" s="149"/>
      <c r="AG107" s="149"/>
      <c r="AH107" s="149"/>
      <c r="AI107" s="149"/>
      <c r="AJ107" s="149"/>
      <c r="AK107" s="149"/>
    </row>
  </sheetData>
  <mergeCells count="482">
    <mergeCell ref="A8:B8"/>
    <mergeCell ref="D8:H8"/>
    <mergeCell ref="I8:K8"/>
    <mergeCell ref="L8:O8"/>
    <mergeCell ref="P8:R8"/>
    <mergeCell ref="H9:J9"/>
    <mergeCell ref="A2:AK2"/>
    <mergeCell ref="O4:Q4"/>
    <mergeCell ref="D5:F5"/>
    <mergeCell ref="O5:Q5"/>
    <mergeCell ref="C6:E6"/>
    <mergeCell ref="M6:O6"/>
    <mergeCell ref="AK11:AK15"/>
    <mergeCell ref="K12:K15"/>
    <mergeCell ref="L12:L15"/>
    <mergeCell ref="M12:M15"/>
    <mergeCell ref="N12:N15"/>
    <mergeCell ref="O12:O15"/>
    <mergeCell ref="P12:P15"/>
    <mergeCell ref="K11:P11"/>
    <mergeCell ref="Q11:Q15"/>
    <mergeCell ref="R11:R15"/>
    <mergeCell ref="S11:S15"/>
    <mergeCell ref="T11:T15"/>
    <mergeCell ref="U11:U15"/>
    <mergeCell ref="E16:G16"/>
    <mergeCell ref="H16:J16"/>
    <mergeCell ref="A18:A19"/>
    <mergeCell ref="B18:B19"/>
    <mergeCell ref="C18:C19"/>
    <mergeCell ref="D18:D19"/>
    <mergeCell ref="E18:G18"/>
    <mergeCell ref="H18:J18"/>
    <mergeCell ref="V11:V15"/>
    <mergeCell ref="A11:A15"/>
    <mergeCell ref="B11:B15"/>
    <mergeCell ref="C11:C15"/>
    <mergeCell ref="D11:D15"/>
    <mergeCell ref="E11:G15"/>
    <mergeCell ref="H11:J15"/>
    <mergeCell ref="A20:A21"/>
    <mergeCell ref="B20:B21"/>
    <mergeCell ref="C20:C21"/>
    <mergeCell ref="D20:D21"/>
    <mergeCell ref="E20:G20"/>
    <mergeCell ref="H20:J20"/>
    <mergeCell ref="Q20:Q21"/>
    <mergeCell ref="Q18:Q19"/>
    <mergeCell ref="R18:R19"/>
    <mergeCell ref="R20:R21"/>
    <mergeCell ref="U20:U21"/>
    <mergeCell ref="V20:V21"/>
    <mergeCell ref="W20:W21"/>
    <mergeCell ref="X20:X21"/>
    <mergeCell ref="E21:G21"/>
    <mergeCell ref="H21:J21"/>
    <mergeCell ref="AK18:AK53"/>
    <mergeCell ref="E19:G19"/>
    <mergeCell ref="H19:J19"/>
    <mergeCell ref="U18:U19"/>
    <mergeCell ref="V18:V19"/>
    <mergeCell ref="W18:W19"/>
    <mergeCell ref="X18:X19"/>
    <mergeCell ref="R22:R25"/>
    <mergeCell ref="U22:U25"/>
    <mergeCell ref="V22:V25"/>
    <mergeCell ref="W22:W25"/>
    <mergeCell ref="X22:X25"/>
    <mergeCell ref="E23:G25"/>
    <mergeCell ref="H23:J25"/>
    <mergeCell ref="Q23:Q25"/>
    <mergeCell ref="A22:A25"/>
    <mergeCell ref="B22:B25"/>
    <mergeCell ref="C22:C25"/>
    <mergeCell ref="D22:D25"/>
    <mergeCell ref="E22:G22"/>
    <mergeCell ref="H22:J22"/>
    <mergeCell ref="Q26:Q27"/>
    <mergeCell ref="R26:R27"/>
    <mergeCell ref="U26:U27"/>
    <mergeCell ref="V26:V27"/>
    <mergeCell ref="W26:W27"/>
    <mergeCell ref="X26:X27"/>
    <mergeCell ref="A26:A27"/>
    <mergeCell ref="B26:B27"/>
    <mergeCell ref="C26:C27"/>
    <mergeCell ref="D26:D27"/>
    <mergeCell ref="E26:G26"/>
    <mergeCell ref="H26:J26"/>
    <mergeCell ref="E27:G27"/>
    <mergeCell ref="H27:J27"/>
    <mergeCell ref="R28:R30"/>
    <mergeCell ref="U28:U30"/>
    <mergeCell ref="V28:V30"/>
    <mergeCell ref="W28:W30"/>
    <mergeCell ref="X28:X30"/>
    <mergeCell ref="E29:G30"/>
    <mergeCell ref="H29:J30"/>
    <mergeCell ref="Q29:Q30"/>
    <mergeCell ref="A28:A30"/>
    <mergeCell ref="B28:B30"/>
    <mergeCell ref="C28:C30"/>
    <mergeCell ref="D28:D30"/>
    <mergeCell ref="E28:G28"/>
    <mergeCell ref="H28:J28"/>
    <mergeCell ref="R31:R33"/>
    <mergeCell ref="U31:U33"/>
    <mergeCell ref="V31:V33"/>
    <mergeCell ref="W31:W33"/>
    <mergeCell ref="X31:X33"/>
    <mergeCell ref="E32:G33"/>
    <mergeCell ref="H32:J33"/>
    <mergeCell ref="Q32:Q33"/>
    <mergeCell ref="A31:A33"/>
    <mergeCell ref="B31:B33"/>
    <mergeCell ref="C31:C33"/>
    <mergeCell ref="D31:D33"/>
    <mergeCell ref="E31:G31"/>
    <mergeCell ref="H31:J31"/>
    <mergeCell ref="R34:R36"/>
    <mergeCell ref="U34:U36"/>
    <mergeCell ref="V34:V36"/>
    <mergeCell ref="W34:W36"/>
    <mergeCell ref="X34:X36"/>
    <mergeCell ref="E35:G36"/>
    <mergeCell ref="H35:J36"/>
    <mergeCell ref="Q35:Q36"/>
    <mergeCell ref="A34:A36"/>
    <mergeCell ref="B34:B36"/>
    <mergeCell ref="C34:C36"/>
    <mergeCell ref="D34:D36"/>
    <mergeCell ref="E34:G34"/>
    <mergeCell ref="H34:J34"/>
    <mergeCell ref="R37:R39"/>
    <mergeCell ref="U37:U39"/>
    <mergeCell ref="V37:V39"/>
    <mergeCell ref="W37:W39"/>
    <mergeCell ref="X37:X39"/>
    <mergeCell ref="E38:G39"/>
    <mergeCell ref="H38:J39"/>
    <mergeCell ref="Q38:Q39"/>
    <mergeCell ref="A37:A39"/>
    <mergeCell ref="B37:B39"/>
    <mergeCell ref="C37:C39"/>
    <mergeCell ref="D37:D39"/>
    <mergeCell ref="E37:G37"/>
    <mergeCell ref="H37:J37"/>
    <mergeCell ref="R40:R42"/>
    <mergeCell ref="U40:U42"/>
    <mergeCell ref="V40:V42"/>
    <mergeCell ref="W40:W42"/>
    <mergeCell ref="X40:X42"/>
    <mergeCell ref="E41:G42"/>
    <mergeCell ref="H41:J42"/>
    <mergeCell ref="Q41:Q42"/>
    <mergeCell ref="A40:A42"/>
    <mergeCell ref="B40:B42"/>
    <mergeCell ref="C40:C42"/>
    <mergeCell ref="D40:D42"/>
    <mergeCell ref="E40:G40"/>
    <mergeCell ref="H40:J40"/>
    <mergeCell ref="R43:R44"/>
    <mergeCell ref="U43:U44"/>
    <mergeCell ref="V43:V44"/>
    <mergeCell ref="W43:W44"/>
    <mergeCell ref="X43:X44"/>
    <mergeCell ref="E44:G44"/>
    <mergeCell ref="H44:J44"/>
    <mergeCell ref="A43:A44"/>
    <mergeCell ref="B43:B44"/>
    <mergeCell ref="C43:C44"/>
    <mergeCell ref="D43:D44"/>
    <mergeCell ref="E43:G43"/>
    <mergeCell ref="H43:J43"/>
    <mergeCell ref="R45:R47"/>
    <mergeCell ref="U45:U47"/>
    <mergeCell ref="V45:V47"/>
    <mergeCell ref="W45:W47"/>
    <mergeCell ref="X45:X47"/>
    <mergeCell ref="E46:G47"/>
    <mergeCell ref="H46:J47"/>
    <mergeCell ref="Q46:Q47"/>
    <mergeCell ref="A45:A47"/>
    <mergeCell ref="B45:B47"/>
    <mergeCell ref="C45:C47"/>
    <mergeCell ref="D45:D47"/>
    <mergeCell ref="E45:G45"/>
    <mergeCell ref="H45:J45"/>
    <mergeCell ref="R48:R49"/>
    <mergeCell ref="U48:U49"/>
    <mergeCell ref="V48:V49"/>
    <mergeCell ref="W48:W49"/>
    <mergeCell ref="X48:X49"/>
    <mergeCell ref="E49:G49"/>
    <mergeCell ref="H49:J49"/>
    <mergeCell ref="A48:A49"/>
    <mergeCell ref="B48:B49"/>
    <mergeCell ref="C48:C49"/>
    <mergeCell ref="D48:D49"/>
    <mergeCell ref="E48:G48"/>
    <mergeCell ref="H48:J48"/>
    <mergeCell ref="U50:U53"/>
    <mergeCell ref="V50:V53"/>
    <mergeCell ref="W50:W53"/>
    <mergeCell ref="X50:X53"/>
    <mergeCell ref="E51:G53"/>
    <mergeCell ref="H51:J53"/>
    <mergeCell ref="Q51:Q53"/>
    <mergeCell ref="A50:A53"/>
    <mergeCell ref="B50:B53"/>
    <mergeCell ref="C50:C53"/>
    <mergeCell ref="D50:D53"/>
    <mergeCell ref="E50:G50"/>
    <mergeCell ref="H50:J50"/>
    <mergeCell ref="A55:A56"/>
    <mergeCell ref="B55:B56"/>
    <mergeCell ref="C55:C56"/>
    <mergeCell ref="D55:D56"/>
    <mergeCell ref="E55:G55"/>
    <mergeCell ref="H55:J55"/>
    <mergeCell ref="E56:G56"/>
    <mergeCell ref="H56:J56"/>
    <mergeCell ref="R50:R53"/>
    <mergeCell ref="R55:R56"/>
    <mergeCell ref="U55:U56"/>
    <mergeCell ref="V55:V56"/>
    <mergeCell ref="W55:W56"/>
    <mergeCell ref="X55:X56"/>
    <mergeCell ref="AK55:AK86"/>
    <mergeCell ref="R57:R58"/>
    <mergeCell ref="U57:U58"/>
    <mergeCell ref="V57:V58"/>
    <mergeCell ref="W57:W58"/>
    <mergeCell ref="A59:A60"/>
    <mergeCell ref="B59:B60"/>
    <mergeCell ref="C59:C60"/>
    <mergeCell ref="D59:D60"/>
    <mergeCell ref="E59:G59"/>
    <mergeCell ref="H59:J59"/>
    <mergeCell ref="R59:R60"/>
    <mergeCell ref="A57:A58"/>
    <mergeCell ref="B57:B58"/>
    <mergeCell ref="C57:C58"/>
    <mergeCell ref="D57:D58"/>
    <mergeCell ref="E57:G57"/>
    <mergeCell ref="H57:J57"/>
    <mergeCell ref="U59:U60"/>
    <mergeCell ref="V59:V60"/>
    <mergeCell ref="W59:W60"/>
    <mergeCell ref="X59:X60"/>
    <mergeCell ref="E60:G60"/>
    <mergeCell ref="H60:J60"/>
    <mergeCell ref="X57:X58"/>
    <mergeCell ref="E58:G58"/>
    <mergeCell ref="H58:J58"/>
    <mergeCell ref="R61:R63"/>
    <mergeCell ref="U61:U63"/>
    <mergeCell ref="V61:V63"/>
    <mergeCell ref="W61:W63"/>
    <mergeCell ref="X61:X63"/>
    <mergeCell ref="E62:G63"/>
    <mergeCell ref="H62:J63"/>
    <mergeCell ref="Q62:Q63"/>
    <mergeCell ref="A61:A63"/>
    <mergeCell ref="B61:B63"/>
    <mergeCell ref="C61:C63"/>
    <mergeCell ref="D61:D63"/>
    <mergeCell ref="E61:G61"/>
    <mergeCell ref="H61:J61"/>
    <mergeCell ref="R64:R65"/>
    <mergeCell ref="U64:U65"/>
    <mergeCell ref="V64:V65"/>
    <mergeCell ref="W64:W65"/>
    <mergeCell ref="X64:X65"/>
    <mergeCell ref="E65:G65"/>
    <mergeCell ref="H65:J65"/>
    <mergeCell ref="A64:A65"/>
    <mergeCell ref="B64:B65"/>
    <mergeCell ref="C64:C65"/>
    <mergeCell ref="D64:D65"/>
    <mergeCell ref="E64:G64"/>
    <mergeCell ref="H64:J64"/>
    <mergeCell ref="R66:R67"/>
    <mergeCell ref="U66:U67"/>
    <mergeCell ref="V66:V67"/>
    <mergeCell ref="W66:W67"/>
    <mergeCell ref="X66:X67"/>
    <mergeCell ref="E67:G67"/>
    <mergeCell ref="H67:J67"/>
    <mergeCell ref="A66:A67"/>
    <mergeCell ref="B66:B67"/>
    <mergeCell ref="C66:C67"/>
    <mergeCell ref="D66:D67"/>
    <mergeCell ref="E66:G66"/>
    <mergeCell ref="H66:J66"/>
    <mergeCell ref="R68:R69"/>
    <mergeCell ref="U68:U69"/>
    <mergeCell ref="V68:V69"/>
    <mergeCell ref="W68:W69"/>
    <mergeCell ref="X68:X69"/>
    <mergeCell ref="E69:G69"/>
    <mergeCell ref="H69:J69"/>
    <mergeCell ref="A68:A69"/>
    <mergeCell ref="B68:B69"/>
    <mergeCell ref="C68:C69"/>
    <mergeCell ref="D68:D69"/>
    <mergeCell ref="E68:G68"/>
    <mergeCell ref="H68:J68"/>
    <mergeCell ref="R70:R71"/>
    <mergeCell ref="U70:U71"/>
    <mergeCell ref="V70:V71"/>
    <mergeCell ref="W70:W71"/>
    <mergeCell ref="X70:X71"/>
    <mergeCell ref="E71:G71"/>
    <mergeCell ref="H71:J71"/>
    <mergeCell ref="A70:A71"/>
    <mergeCell ref="B70:B71"/>
    <mergeCell ref="C70:C71"/>
    <mergeCell ref="D70:D71"/>
    <mergeCell ref="E70:G70"/>
    <mergeCell ref="H70:J70"/>
    <mergeCell ref="R72:R73"/>
    <mergeCell ref="U72:U73"/>
    <mergeCell ref="V72:V73"/>
    <mergeCell ref="W72:W73"/>
    <mergeCell ref="X72:X73"/>
    <mergeCell ref="E73:G73"/>
    <mergeCell ref="H73:J73"/>
    <mergeCell ref="A72:A73"/>
    <mergeCell ref="B72:B73"/>
    <mergeCell ref="C72:C73"/>
    <mergeCell ref="D72:D73"/>
    <mergeCell ref="E72:G72"/>
    <mergeCell ref="H72:J72"/>
    <mergeCell ref="R74:R75"/>
    <mergeCell ref="U74:U75"/>
    <mergeCell ref="V74:V75"/>
    <mergeCell ref="W74:W75"/>
    <mergeCell ref="X74:X75"/>
    <mergeCell ref="E75:G75"/>
    <mergeCell ref="H75:J75"/>
    <mergeCell ref="A74:A75"/>
    <mergeCell ref="B74:B75"/>
    <mergeCell ref="C74:C75"/>
    <mergeCell ref="D74:D75"/>
    <mergeCell ref="E74:G74"/>
    <mergeCell ref="H74:J74"/>
    <mergeCell ref="R76:R77"/>
    <mergeCell ref="U76:U77"/>
    <mergeCell ref="V76:V77"/>
    <mergeCell ref="W76:W77"/>
    <mergeCell ref="X76:X77"/>
    <mergeCell ref="E77:G77"/>
    <mergeCell ref="H77:J77"/>
    <mergeCell ref="A76:A77"/>
    <mergeCell ref="B76:B77"/>
    <mergeCell ref="C76:C77"/>
    <mergeCell ref="D76:D77"/>
    <mergeCell ref="E76:G76"/>
    <mergeCell ref="H76:J76"/>
    <mergeCell ref="R78:R79"/>
    <mergeCell ref="U78:U79"/>
    <mergeCell ref="V78:V79"/>
    <mergeCell ref="W78:W79"/>
    <mergeCell ref="X78:X79"/>
    <mergeCell ref="E79:G79"/>
    <mergeCell ref="H79:J79"/>
    <mergeCell ref="A78:A79"/>
    <mergeCell ref="B78:B79"/>
    <mergeCell ref="C78:C79"/>
    <mergeCell ref="D78:D79"/>
    <mergeCell ref="E78:G78"/>
    <mergeCell ref="H78:J78"/>
    <mergeCell ref="R80:R81"/>
    <mergeCell ref="U80:U81"/>
    <mergeCell ref="V80:V81"/>
    <mergeCell ref="W80:W81"/>
    <mergeCell ref="X80:X81"/>
    <mergeCell ref="E81:G81"/>
    <mergeCell ref="H81:J81"/>
    <mergeCell ref="A80:A81"/>
    <mergeCell ref="B80:B81"/>
    <mergeCell ref="C80:C81"/>
    <mergeCell ref="D80:D81"/>
    <mergeCell ref="E80:G80"/>
    <mergeCell ref="H80:J80"/>
    <mergeCell ref="R82:R84"/>
    <mergeCell ref="U82:U84"/>
    <mergeCell ref="V82:V84"/>
    <mergeCell ref="W82:W84"/>
    <mergeCell ref="X82:X84"/>
    <mergeCell ref="E83:G84"/>
    <mergeCell ref="H83:J84"/>
    <mergeCell ref="Q83:Q84"/>
    <mergeCell ref="A82:A84"/>
    <mergeCell ref="B82:B84"/>
    <mergeCell ref="C82:C84"/>
    <mergeCell ref="D82:D84"/>
    <mergeCell ref="E82:G82"/>
    <mergeCell ref="H82:J82"/>
    <mergeCell ref="R85:R86"/>
    <mergeCell ref="U85:U86"/>
    <mergeCell ref="V85:V86"/>
    <mergeCell ref="W85:W86"/>
    <mergeCell ref="X85:X86"/>
    <mergeCell ref="E86:G86"/>
    <mergeCell ref="H86:J86"/>
    <mergeCell ref="A85:A86"/>
    <mergeCell ref="B85:B86"/>
    <mergeCell ref="C85:C86"/>
    <mergeCell ref="D85:D86"/>
    <mergeCell ref="E85:G85"/>
    <mergeCell ref="H85:J85"/>
    <mergeCell ref="A90:A91"/>
    <mergeCell ref="B90:B91"/>
    <mergeCell ref="C90:C91"/>
    <mergeCell ref="D90:D91"/>
    <mergeCell ref="E90:G90"/>
    <mergeCell ref="H90:J90"/>
    <mergeCell ref="Q90:Q91"/>
    <mergeCell ref="Q88:Q89"/>
    <mergeCell ref="R88:R89"/>
    <mergeCell ref="A88:A89"/>
    <mergeCell ref="B88:B89"/>
    <mergeCell ref="C88:C89"/>
    <mergeCell ref="D88:D89"/>
    <mergeCell ref="E88:G88"/>
    <mergeCell ref="H88:J88"/>
    <mergeCell ref="R90:R91"/>
    <mergeCell ref="U90:U91"/>
    <mergeCell ref="W90:W91"/>
    <mergeCell ref="X90:X91"/>
    <mergeCell ref="E91:G91"/>
    <mergeCell ref="H91:J91"/>
    <mergeCell ref="AK88:AK97"/>
    <mergeCell ref="E89:G89"/>
    <mergeCell ref="H89:J89"/>
    <mergeCell ref="U88:U89"/>
    <mergeCell ref="V88:V89"/>
    <mergeCell ref="W88:W89"/>
    <mergeCell ref="X88:X89"/>
    <mergeCell ref="R92:R93"/>
    <mergeCell ref="U92:U93"/>
    <mergeCell ref="V92:V93"/>
    <mergeCell ref="W92:W93"/>
    <mergeCell ref="X92:X93"/>
    <mergeCell ref="E93:G93"/>
    <mergeCell ref="H93:J93"/>
    <mergeCell ref="A92:A93"/>
    <mergeCell ref="B92:B93"/>
    <mergeCell ref="C92:C93"/>
    <mergeCell ref="D92:D93"/>
    <mergeCell ref="E92:G92"/>
    <mergeCell ref="H92:J92"/>
    <mergeCell ref="R94:R95"/>
    <mergeCell ref="U94:U95"/>
    <mergeCell ref="V94:V95"/>
    <mergeCell ref="W94:W95"/>
    <mergeCell ref="X94:X95"/>
    <mergeCell ref="E95:G95"/>
    <mergeCell ref="H95:J95"/>
    <mergeCell ref="A94:A95"/>
    <mergeCell ref="B94:B95"/>
    <mergeCell ref="C94:C95"/>
    <mergeCell ref="D94:D95"/>
    <mergeCell ref="E94:G94"/>
    <mergeCell ref="H94:J94"/>
    <mergeCell ref="A104:V104"/>
    <mergeCell ref="A107:V107"/>
    <mergeCell ref="R96:R97"/>
    <mergeCell ref="U96:U97"/>
    <mergeCell ref="V96:V97"/>
    <mergeCell ref="W96:W97"/>
    <mergeCell ref="X96:X97"/>
    <mergeCell ref="E97:G97"/>
    <mergeCell ref="H97:J97"/>
    <mergeCell ref="A96:A97"/>
    <mergeCell ref="B96:B97"/>
    <mergeCell ref="C96:C97"/>
    <mergeCell ref="D96:D97"/>
    <mergeCell ref="E96:G96"/>
    <mergeCell ref="H96:J96"/>
  </mergeCells>
  <pageMargins left="0.7" right="0.7" top="0.75" bottom="0.75" header="0.3" footer="0.3"/>
  <pageSetup paperSize="9" scale="9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Bac  </vt:lpstr>
      <vt:lpstr>ԱՄՓՈՓ  </vt:lpstr>
      <vt:lpstr>նախահաշիվ</vt:lpstr>
      <vt:lpstr>ծավալաթերթ-նախ. հայերեն</vt:lpstr>
      <vt:lpstr>ծավալաթերթ-նախ. ռուսերեն</vt:lpstr>
      <vt:lpstr>'Bac  '!Print_Area</vt:lpstr>
      <vt:lpstr>'ԱՄՓՈՓ  '!Print_Area</vt:lpstr>
      <vt:lpstr>նախահաշիվ!Print_Area</vt:lpstr>
      <vt:lpstr>'ԱՄՓՈՓ  '!Print_Titles</vt:lpstr>
      <vt:lpstr>նախահաշիվ!Print_Titles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2025-04-20T11:33:43Z</dcterms:modified>
</cp:coreProperties>
</file>